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Nabava nezdravstveni\JN Katja 2024\Vzdrževanje avtomatskih drsnih vrat - OP\OBJAVA\"/>
    </mc:Choice>
  </mc:AlternateContent>
  <xr:revisionPtr revIDLastSave="0" documentId="8_{BB5BF618-67C3-4229-9854-C6C48EB538A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odsklop 1 - PREV. VZDRŽ." sheetId="2" r:id="rId1"/>
    <sheet name="Podsklop 2 - KOREKT. VZDRŽ." sheetId="1" r:id="rId2"/>
    <sheet name="Rekapitulacija" sheetId="5" r:id="rId3"/>
  </sheets>
  <definedNames>
    <definedName name="_xlnm._FilterDatabase" localSheetId="1">'Podsklop 2 - KOREKT. VZDRŽ.'!$A$15:$J$192</definedName>
    <definedName name="_xlnm.Print_Titles" localSheetId="1">'Podsklop 2 - KOREKT. VZDRŽ.'!$15:$15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5" i="1" l="1"/>
  <c r="G116" i="1"/>
  <c r="G117" i="1"/>
  <c r="G118" i="1"/>
  <c r="H118" i="1" s="1"/>
  <c r="G119" i="1"/>
  <c r="G120" i="1"/>
  <c r="G121" i="1"/>
  <c r="G122" i="1"/>
  <c r="H122" i="1" s="1"/>
  <c r="G123" i="1"/>
  <c r="G124" i="1"/>
  <c r="G125" i="1"/>
  <c r="G126" i="1"/>
  <c r="G127" i="1"/>
  <c r="G128" i="1"/>
  <c r="G129" i="1"/>
  <c r="G130" i="1"/>
  <c r="H130" i="1" s="1"/>
  <c r="G131" i="1"/>
  <c r="G132" i="1"/>
  <c r="G133" i="1"/>
  <c r="G134" i="1"/>
  <c r="H134" i="1" s="1"/>
  <c r="G135" i="1"/>
  <c r="G136" i="1"/>
  <c r="G137" i="1"/>
  <c r="G138" i="1"/>
  <c r="H138" i="1" s="1"/>
  <c r="G139" i="1"/>
  <c r="G140" i="1"/>
  <c r="G141" i="1"/>
  <c r="G142" i="1"/>
  <c r="G143" i="1"/>
  <c r="G144" i="1"/>
  <c r="G145" i="1"/>
  <c r="G146" i="1"/>
  <c r="H146" i="1" s="1"/>
  <c r="G147" i="1"/>
  <c r="G148" i="1"/>
  <c r="G149" i="1"/>
  <c r="G150" i="1"/>
  <c r="G151" i="1"/>
  <c r="G114" i="1"/>
  <c r="G76" i="1"/>
  <c r="G77" i="1"/>
  <c r="G78" i="1"/>
  <c r="G79" i="1"/>
  <c r="H79" i="1" s="1"/>
  <c r="G80" i="1"/>
  <c r="G81" i="1"/>
  <c r="G82" i="1"/>
  <c r="G83" i="1"/>
  <c r="G84" i="1"/>
  <c r="G85" i="1"/>
  <c r="G86" i="1"/>
  <c r="H86" i="1" s="1"/>
  <c r="G87" i="1"/>
  <c r="H87" i="1" s="1"/>
  <c r="G88" i="1"/>
  <c r="G89" i="1"/>
  <c r="G90" i="1"/>
  <c r="G91" i="1"/>
  <c r="G92" i="1"/>
  <c r="G93" i="1"/>
  <c r="G94" i="1"/>
  <c r="G95" i="1"/>
  <c r="H95" i="1" s="1"/>
  <c r="G96" i="1"/>
  <c r="G97" i="1"/>
  <c r="G98" i="1"/>
  <c r="G99" i="1"/>
  <c r="G100" i="1"/>
  <c r="G101" i="1"/>
  <c r="G102" i="1"/>
  <c r="H102" i="1" s="1"/>
  <c r="G103" i="1"/>
  <c r="H103" i="1" s="1"/>
  <c r="G104" i="1"/>
  <c r="G105" i="1"/>
  <c r="G106" i="1"/>
  <c r="G107" i="1"/>
  <c r="G108" i="1"/>
  <c r="G109" i="1"/>
  <c r="G110" i="1"/>
  <c r="G111" i="1"/>
  <c r="H111" i="1" s="1"/>
  <c r="G75" i="1"/>
  <c r="H75" i="1" s="1"/>
  <c r="G50" i="1"/>
  <c r="G51" i="1"/>
  <c r="G52" i="1"/>
  <c r="G53" i="1"/>
  <c r="H53" i="1" s="1"/>
  <c r="G54" i="1"/>
  <c r="G55" i="1"/>
  <c r="G56" i="1"/>
  <c r="G57" i="1"/>
  <c r="I19" i="5" s="1"/>
  <c r="K19" i="5" s="1"/>
  <c r="G58" i="1"/>
  <c r="G59" i="1"/>
  <c r="G60" i="1"/>
  <c r="G61" i="1"/>
  <c r="G62" i="1"/>
  <c r="G63" i="1"/>
  <c r="G64" i="1"/>
  <c r="G65" i="1"/>
  <c r="H65" i="1" s="1"/>
  <c r="G66" i="1"/>
  <c r="G67" i="1"/>
  <c r="G68" i="1"/>
  <c r="G69" i="1"/>
  <c r="H69" i="1" s="1"/>
  <c r="G70" i="1"/>
  <c r="G71" i="1"/>
  <c r="G72" i="1"/>
  <c r="G49" i="1"/>
  <c r="H49" i="1" s="1"/>
  <c r="G26" i="1"/>
  <c r="G27" i="1"/>
  <c r="H27" i="1" s="1"/>
  <c r="G28" i="1"/>
  <c r="G29" i="1"/>
  <c r="G30" i="1"/>
  <c r="H30" i="1" s="1"/>
  <c r="G31" i="1"/>
  <c r="G32" i="1"/>
  <c r="G33" i="1"/>
  <c r="G34" i="1"/>
  <c r="H34" i="1" s="1"/>
  <c r="G35" i="1"/>
  <c r="G36" i="1"/>
  <c r="G37" i="1"/>
  <c r="H37" i="1" s="1"/>
  <c r="G38" i="1"/>
  <c r="H38" i="1" s="1"/>
  <c r="G39" i="1"/>
  <c r="H39" i="1" s="1"/>
  <c r="G40" i="1"/>
  <c r="G41" i="1"/>
  <c r="G42" i="1"/>
  <c r="H42" i="1" s="1"/>
  <c r="G43" i="1"/>
  <c r="H43" i="1" s="1"/>
  <c r="G44" i="1"/>
  <c r="G45" i="1"/>
  <c r="G46" i="1"/>
  <c r="G47" i="1"/>
  <c r="G25" i="1"/>
  <c r="H25" i="1" s="1"/>
  <c r="G16" i="1"/>
  <c r="H16" i="1" s="1"/>
  <c r="I18" i="5"/>
  <c r="H29" i="1"/>
  <c r="H33" i="1"/>
  <c r="H35" i="1"/>
  <c r="H41" i="1"/>
  <c r="H45" i="1"/>
  <c r="H51" i="1"/>
  <c r="H54" i="1"/>
  <c r="H61" i="1"/>
  <c r="H63" i="1"/>
  <c r="H71" i="1"/>
  <c r="H77" i="1"/>
  <c r="H81" i="1"/>
  <c r="H85" i="1"/>
  <c r="H89" i="1"/>
  <c r="H90" i="1"/>
  <c r="H91" i="1"/>
  <c r="H93" i="1"/>
  <c r="H97" i="1"/>
  <c r="H101" i="1"/>
  <c r="H105" i="1"/>
  <c r="H106" i="1"/>
  <c r="H107" i="1"/>
  <c r="H109" i="1"/>
  <c r="H115" i="1"/>
  <c r="H117" i="1"/>
  <c r="H119" i="1"/>
  <c r="H121" i="1"/>
  <c r="H123" i="1"/>
  <c r="H125" i="1"/>
  <c r="H127" i="1"/>
  <c r="H129" i="1"/>
  <c r="H131" i="1"/>
  <c r="H133" i="1"/>
  <c r="H135" i="1"/>
  <c r="H137" i="1"/>
  <c r="H141" i="1"/>
  <c r="H143" i="1"/>
  <c r="H145" i="1"/>
  <c r="H147" i="1"/>
  <c r="H149" i="1"/>
  <c r="H151" i="1"/>
  <c r="H31" i="1"/>
  <c r="H32" i="1"/>
  <c r="H36" i="1"/>
  <c r="H40" i="1"/>
  <c r="H44" i="1"/>
  <c r="H46" i="1"/>
  <c r="H47" i="1"/>
  <c r="H50" i="1"/>
  <c r="H52" i="1"/>
  <c r="H56" i="1"/>
  <c r="H60" i="1"/>
  <c r="H62" i="1"/>
  <c r="H64" i="1"/>
  <c r="H66" i="1"/>
  <c r="H67" i="1"/>
  <c r="H68" i="1"/>
  <c r="H70" i="1"/>
  <c r="H72" i="1"/>
  <c r="H76" i="1"/>
  <c r="H78" i="1"/>
  <c r="H80" i="1"/>
  <c r="H82" i="1"/>
  <c r="H83" i="1"/>
  <c r="H84" i="1"/>
  <c r="H88" i="1"/>
  <c r="H92" i="1"/>
  <c r="H94" i="1"/>
  <c r="H96" i="1"/>
  <c r="H98" i="1"/>
  <c r="H99" i="1"/>
  <c r="H100" i="1"/>
  <c r="H104" i="1"/>
  <c r="H108" i="1"/>
  <c r="H110" i="1"/>
  <c r="H114" i="1"/>
  <c r="H116" i="1"/>
  <c r="H120" i="1"/>
  <c r="H124" i="1"/>
  <c r="H126" i="1"/>
  <c r="H128" i="1"/>
  <c r="H132" i="1"/>
  <c r="H136" i="1"/>
  <c r="H139" i="1"/>
  <c r="H140" i="1"/>
  <c r="H142" i="1"/>
  <c r="H144" i="1"/>
  <c r="H148" i="1"/>
  <c r="H150" i="1"/>
  <c r="H26" i="1"/>
  <c r="H28" i="1"/>
  <c r="I20" i="5" l="1"/>
  <c r="K18" i="5"/>
  <c r="K20" i="5" s="1"/>
  <c r="H57" i="1"/>
  <c r="G18" i="1"/>
  <c r="G152" i="1"/>
  <c r="G13" i="2"/>
  <c r="I13" i="2" s="1"/>
  <c r="I14" i="2" s="1"/>
  <c r="G17" i="2" s="1"/>
  <c r="G17" i="1"/>
  <c r="H17" i="1" s="1"/>
  <c r="G154" i="1" l="1"/>
  <c r="G14" i="2"/>
  <c r="G16" i="2" s="1"/>
  <c r="G18" i="2" s="1"/>
  <c r="H18" i="1"/>
  <c r="H55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H58" i="1" l="1"/>
  <c r="H59" i="1" l="1"/>
  <c r="H152" i="1" s="1"/>
  <c r="G155" i="1" s="1"/>
  <c r="G156" i="1" s="1"/>
</calcChain>
</file>

<file path=xl/sharedStrings.xml><?xml version="1.0" encoding="utf-8"?>
<sst xmlns="http://schemas.openxmlformats.org/spreadsheetml/2006/main" count="317" uniqueCount="149">
  <si>
    <t>PONUDNIK:</t>
  </si>
  <si>
    <t>Številka ponudbe:</t>
  </si>
  <si>
    <t>Datum:</t>
  </si>
  <si>
    <t>ZŠ</t>
  </si>
  <si>
    <t>Opis</t>
  </si>
  <si>
    <t>EM</t>
  </si>
  <si>
    <t>Količina</t>
  </si>
  <si>
    <t>Cena na EM brez DDV</t>
  </si>
  <si>
    <t>DDV (%)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</si>
  <si>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</si>
  <si>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</si>
  <si>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</si>
  <si>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</si>
  <si>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</si>
  <si>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</si>
  <si>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</si>
  <si>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Davčna osnova:</t>
  </si>
  <si>
    <t>Znesek davka:</t>
  </si>
  <si>
    <t>Žig in podpis ponudnika:</t>
  </si>
  <si>
    <t xml:space="preserve">Datum: </t>
  </si>
  <si>
    <t>Št.</t>
  </si>
  <si>
    <t>Naziv naprave</t>
  </si>
  <si>
    <t xml:space="preserve">Količina </t>
  </si>
  <si>
    <t>Stolpec1</t>
  </si>
  <si>
    <t xml:space="preserve">Za plačilo v EUR z DDV: </t>
  </si>
  <si>
    <t>OPIS</t>
  </si>
  <si>
    <t xml:space="preserve">Končna vrednost ponudbe v EUR brez DDV: </t>
  </si>
  <si>
    <t>Cenik rezervnih delov:</t>
  </si>
  <si>
    <t>kom</t>
  </si>
  <si>
    <t>Znesek DDV</t>
  </si>
  <si>
    <t xml:space="preserve">3. </t>
  </si>
  <si>
    <t>SKUPAJ</t>
  </si>
  <si>
    <t>Obrazec predračuna: Podsklop 1</t>
  </si>
  <si>
    <t>Obrazec predračuna: Podsklop 2</t>
  </si>
  <si>
    <t xml:space="preserve">PREDRAČUN </t>
  </si>
  <si>
    <t xml:space="preserve">REKAPITULACIJA </t>
  </si>
  <si>
    <t xml:space="preserve">Predvideni potrebni rezervni deli za popravila  </t>
  </si>
  <si>
    <t>Vrednost v EUR brez DDV - 3 LETA</t>
  </si>
  <si>
    <t>Vrednost v EUR brez DDV - 1LETO</t>
  </si>
  <si>
    <t>Vrednost v EUR brez DDV</t>
  </si>
  <si>
    <t xml:space="preserve">kos </t>
  </si>
  <si>
    <t>OMEJILEC SL200</t>
  </si>
  <si>
    <t>TALNA KLJUČAVNICA</t>
  </si>
  <si>
    <t>TALNO VODILO  T8</t>
  </si>
  <si>
    <t>DRSNIK KRILA PR5 SESTAVLJEN</t>
  </si>
  <si>
    <t>DRSNIK KRILA PR4 SESTAVLJEN</t>
  </si>
  <si>
    <t>DRSNIK ZA TALNO VODILO PR4 IN PR5</t>
  </si>
  <si>
    <t>ROČICA ZA DEBLOKADO ZAKLEPANJA</t>
  </si>
  <si>
    <t>P-HS</t>
  </si>
  <si>
    <t>VOZIČEK SESTAVLJEN 3</t>
  </si>
  <si>
    <t>SPONKA JERMENA HTD 5 JEKLENA</t>
  </si>
  <si>
    <t>JERMENICA POVRATNA SL200</t>
  </si>
  <si>
    <t>JERMEN ZOBATI HTD 5</t>
  </si>
  <si>
    <t>MOTOR POGONSKI Z RED. SEST. 1:10</t>
  </si>
  <si>
    <t>SE2 - ENKRATNI VHOD</t>
  </si>
  <si>
    <t>SE1 - ENKRATNI VHOD</t>
  </si>
  <si>
    <t>LOKUS - PRISTOPNI KONTROLER S TIPKOVNICO</t>
  </si>
  <si>
    <t>TIPKA EMERGENCY</t>
  </si>
  <si>
    <t>TIPKA SENSE</t>
  </si>
  <si>
    <t>JANTAR - MAGNETNA KARTICA</t>
  </si>
  <si>
    <t>OBESEK BREZKONTAKTNI TAG TP-1-UID</t>
  </si>
  <si>
    <t>LOKUS - SAMOSTOJNI PRISTOPNI KONTROLER</t>
  </si>
  <si>
    <t>KT1 - TIPKA ZA ODPIRANJE VRAT ALU TANKA</t>
  </si>
  <si>
    <t>TANGO UKW ODDAJNIK (Z BATERIJO)</t>
  </si>
  <si>
    <t>TANGO UKW SPREJEMNIK 2K (BREZ NAPAJALNIKA)</t>
  </si>
  <si>
    <t>MODUL MOD 11-B</t>
  </si>
  <si>
    <t>MODUL MOD 11-A</t>
  </si>
  <si>
    <t>SENZOR HR94D1 - C1</t>
  </si>
  <si>
    <t>DODATEK ZA VGRADNI SENZOR</t>
  </si>
  <si>
    <t>DODATEK ZA SENZOR SSR-3P (NA MASKO)</t>
  </si>
  <si>
    <t>SENZOR SSR - 3P</t>
  </si>
  <si>
    <t>PODLOGA SENZORJA HR100 CT</t>
  </si>
  <si>
    <t>SENZOR GIBANJA HR100 CT</t>
  </si>
  <si>
    <t>COM 21 - PROGRAMSKO STIKALO</t>
  </si>
  <si>
    <t>COM 20 - PROGRAMSKO STIKALO</t>
  </si>
  <si>
    <t>KLJUČAVNICA ELEKTRIČNA EL5</t>
  </si>
  <si>
    <t>ENOTA BATERIJSKA BU3</t>
  </si>
  <si>
    <t>ELEKTRONIKA EC4r</t>
  </si>
  <si>
    <t>ELEKTRONIKA EC4</t>
  </si>
  <si>
    <t>ELEKTRIČNI NADOMESTNI DELI</t>
  </si>
  <si>
    <t xml:space="preserve">DOORSON SL 300 (SL 200 R) - AVTOMATSKA DRSNA VRATA
</t>
  </si>
  <si>
    <t>VOZIČEK SESTAVLJEN</t>
  </si>
  <si>
    <t>BP-HEAD2-10RT (oddajna in sprejemna dioda)</t>
  </si>
  <si>
    <t>SENZOR VARNOSTNI BP2 - RL</t>
  </si>
  <si>
    <t>SENZOR HR50 BI</t>
  </si>
  <si>
    <t>KLJUČ KOM 10</t>
  </si>
  <si>
    <t>KOM 10 - PROGRAMSKO STIKALO</t>
  </si>
  <si>
    <t>NAPAJALNIK TU3 SLIM</t>
  </si>
  <si>
    <t>NAPAJALNIK TU3</t>
  </si>
  <si>
    <t>KLJUČAVNICA ELEKTRIČNA EL4</t>
  </si>
  <si>
    <t>ENOTA BATERIJSKA BU3 SLIM</t>
  </si>
  <si>
    <t>ELEKTRONIKA EC3 SLIM</t>
  </si>
  <si>
    <t>ELEKTRONIKA EC3</t>
  </si>
  <si>
    <t xml:space="preserve">DOORSON SL 200 (SL 200 slim) - AVTOMATSKA DRSNA VRATA
</t>
  </si>
  <si>
    <t>ELEMENT PLASTIČEN PRITRJEVANJA MASKE</t>
  </si>
  <si>
    <t>DRSNIK KRILA PR03 SESTAVLJEN</t>
  </si>
  <si>
    <t>DRSNIK KRILA PR02 SESTAVLJEN</t>
  </si>
  <si>
    <t>DRSNIK ZA TALNO VODILO</t>
  </si>
  <si>
    <t>NOSILEC MASKE PR3</t>
  </si>
  <si>
    <t>NOSILEC MASKE PR2</t>
  </si>
  <si>
    <t>VPENJALO JERMENA POMOŽNO 1</t>
  </si>
  <si>
    <t>NOSILEC IZ VOZIČKA NA JERMEN</t>
  </si>
  <si>
    <t>NOSILEC ZAKLEPA DESNI (zaklep EL2/2)</t>
  </si>
  <si>
    <t>NOSILEC ZAKLEPA LEVI (zaklep EL2/2)</t>
  </si>
  <si>
    <t>MATICA - SH2</t>
  </si>
  <si>
    <t>VIJAK - SH2</t>
  </si>
  <si>
    <t>BOVDEN FI2.8 / 4.9</t>
  </si>
  <si>
    <t>ŽICA JEKLENA FI 0.9MM</t>
  </si>
  <si>
    <t>SH1 - ROČICA ZA DEBLOKADO ZAKLEPANJA</t>
  </si>
  <si>
    <t>PROTIKOLO CENTRIRNO SESTAVLJENO SL100</t>
  </si>
  <si>
    <t>KOLO TEKALNO 1 PA-6 SESTAVLJENO SL100 (najtrdnejše)</t>
  </si>
  <si>
    <t>KOLO TEKALNO 1 SESTAVLJENO SL100</t>
  </si>
  <si>
    <t>VOZIČEK SESTAVLJEN  SL100T</t>
  </si>
  <si>
    <t>VOZIČEK SESTAVLJEN  SL100</t>
  </si>
  <si>
    <t>ODBIJAČ GUMI Z M8</t>
  </si>
  <si>
    <t>NAPENJALO JERMENA SESTAVLJENO</t>
  </si>
  <si>
    <t>JERMEN ZOBATI LL R16 T10 NEOPREN</t>
  </si>
  <si>
    <t>MOTOR GR 63 X 55, RE30, SG80 1:15</t>
  </si>
  <si>
    <t>MEHANSKI NADOMESTNI DELI</t>
  </si>
  <si>
    <t>KLJUČAVNICA ELEKTRIČNA EL2/2</t>
  </si>
  <si>
    <t>MODUL 3 - VKLOP TOPLOTNE ZAVESE</t>
  </si>
  <si>
    <t>MODUL 2 - IZPAD EL. ENERGIJE</t>
  </si>
  <si>
    <t>ENOTA BATERIJSKA BU1</t>
  </si>
  <si>
    <t>GLAVA HZ-1HS ZA SENZOR HZC HOTRON (širok snop 0,8m)</t>
  </si>
  <si>
    <t>GLAVA HZ-1US ZA SENZOR HZC HOTRON (ozek snop 0,4m)</t>
  </si>
  <si>
    <t>SENZOR "HZC" HOTRON ( Z GLAVO HZ-1US) delovni kontakt</t>
  </si>
  <si>
    <t>SENZOR HR50</t>
  </si>
  <si>
    <t>SENZOR VARNOSTNI BP5</t>
  </si>
  <si>
    <t>SENZOR HR 100CT - BL POTISKAN</t>
  </si>
  <si>
    <t>TANGO - UKW oddajnik 2k (z baterijo)</t>
  </si>
  <si>
    <t>TANGO - UKW sprejemnik 2k (brez napajalnika)</t>
  </si>
  <si>
    <t>KT 1 - tipka za odpiranje vrat alu tanka (OT-2SE)</t>
  </si>
  <si>
    <t>SE2 - STIKALO</t>
  </si>
  <si>
    <t>SE 1 - STIKALO</t>
  </si>
  <si>
    <t>KOM1, KOM2 - gumb za preklopnik</t>
  </si>
  <si>
    <t>KOM4B - nadometno protivlomno stikalo na ključ</t>
  </si>
  <si>
    <t>KOM3 P - podometno protivlomno stikalo na ključ</t>
  </si>
  <si>
    <t>KOM3 BP - podometno protivlomno stikalo</t>
  </si>
  <si>
    <t xml:space="preserve">DOORSON SL 100 - AVTOMATSKA DRSNA VRATA
</t>
  </si>
  <si>
    <t>IDENT</t>
  </si>
  <si>
    <t>KOM1 - čelna plošča</t>
  </si>
  <si>
    <t>KOM3 - nadometno protivlomno stikalo na ključ</t>
  </si>
  <si>
    <t>KOM2 - podometno programsko stikalo</t>
  </si>
  <si>
    <t>KOM1 - nadometno programsko stikalo</t>
  </si>
  <si>
    <t>OBR-2.1</t>
  </si>
  <si>
    <t>PODSKLOP 1: PREVENTIVNO VZDRŽEVANJE (redni letni servis) AVTOMATSKIH DRSNIH VRAT DOORSON</t>
  </si>
  <si>
    <t>PREDRAČUN 
PODSKLOP 2: KOREKTIVNO VZDRŽEVANJE AVTOMATSKIH DRSNIH VRAT DOORSON</t>
  </si>
  <si>
    <t>Redni letni servis na avtomatskih drsnih vratih DOORSON</t>
  </si>
  <si>
    <t>VZDRŽEVANJE AVTOMATSKIH DRSNIH VRAT DOORSON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</si>
</sst>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\-??\ [$€-1]_-;_-@_-"/>
    <numFmt numFmtId="165" formatCode="0\ %"/>
    <numFmt numFmtId="166" formatCode="#,##0.00\ _€"/>
    <numFmt numFmtId="167" formatCode="_-* #,##0.00\ _€_-;\-* #,##0.00\ _€_-;_-* &quot;-&quot;??\ _€_-;_-@_-"/>
  </numFmts>
  <fonts count="19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Calibri"/>
      <family val="2"/>
      <charset val="238"/>
    </font>
    <font>
      <u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8"/>
      <name val="Calibri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4659260841701"/>
        <bgColor rgb="FFC0C0C0"/>
      </patternFill>
    </fill>
    <fill>
      <patternFill patternType="solid">
        <f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/>
      <bottom/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165" fontId="12" fillId="0" borderId="0" applyBorder="0" applyProtection="0"/>
    <xf numFmtId="0" fontId="12" fillId="0" borderId="0"/>
    <xf numFmtId="0" fontId="2" fillId="0" borderId="0"/>
    <xf numFmtId="0" fontId="12" fillId="11" borderId="6" applyNumberFormat="0" applyFont="0" applyAlignment="0" applyProtection="0"/>
    <xf numFmtId="0" fontId="1" fillId="0" borderId="0"/>
  </cellStyleXfs>
  <cellXfs count="12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/>
    <xf numFmtId="0" fontId="0" fillId="0" borderId="0" xfId="0" applyAlignment="1">
      <alignment horizontal="left"/>
    </xf>
    <xf numFmtId="164" fontId="0" fillId="0" borderId="0" xfId="0" applyNumberFormat="1"/>
    <xf numFmtId="165" fontId="12" fillId="0" borderId="0" xfId="1" applyBorder="1" applyProtection="1"/>
    <xf numFmtId="0" fontId="2" fillId="0" borderId="0" xfId="2" applyFont="1"/>
    <xf numFmtId="0" fontId="12" fillId="0" borderId="0" xfId="2"/>
    <xf numFmtId="0" fontId="2" fillId="0" borderId="0" xfId="2" applyFont="1" applyProtection="1">
      <protection locked="0"/>
    </xf>
    <xf numFmtId="0" fontId="10" fillId="5" borderId="0" xfId="2" applyFont="1" applyFill="1"/>
    <xf numFmtId="0" fontId="10" fillId="5" borderId="0" xfId="2" applyFont="1" applyFill="1" applyAlignment="1">
      <alignment vertical="center"/>
    </xf>
    <xf numFmtId="0" fontId="8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3" fillId="0" borderId="2" xfId="0" applyFont="1" applyBorder="1"/>
    <xf numFmtId="0" fontId="13" fillId="0" borderId="0" xfId="2" applyFont="1"/>
    <xf numFmtId="0" fontId="6" fillId="2" borderId="3" xfId="0" applyFont="1" applyFill="1" applyBorder="1" applyAlignment="1">
      <alignment vertical="center"/>
    </xf>
    <xf numFmtId="0" fontId="3" fillId="0" borderId="3" xfId="0" applyFont="1" applyBorder="1" applyAlignment="1">
      <alignment horizontal="left" vertical="top"/>
    </xf>
    <xf numFmtId="0" fontId="3" fillId="4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vertical="center"/>
    </xf>
    <xf numFmtId="0" fontId="3" fillId="8" borderId="3" xfId="0" applyFont="1" applyFill="1" applyBorder="1" applyAlignment="1">
      <alignment horizontal="left" vertical="top"/>
    </xf>
    <xf numFmtId="0" fontId="7" fillId="8" borderId="2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vertical="center"/>
    </xf>
    <xf numFmtId="4" fontId="3" fillId="8" borderId="2" xfId="0" applyNumberFormat="1" applyFont="1" applyFill="1" applyBorder="1" applyAlignment="1">
      <alignment vertical="center"/>
    </xf>
    <xf numFmtId="4" fontId="3" fillId="7" borderId="2" xfId="0" applyNumberFormat="1" applyFont="1" applyFill="1" applyBorder="1"/>
    <xf numFmtId="0" fontId="2" fillId="0" borderId="2" xfId="0" applyFont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1" fillId="9" borderId="2" xfId="0" applyFont="1" applyFill="1" applyBorder="1" applyAlignment="1">
      <alignment wrapText="1"/>
    </xf>
    <xf numFmtId="164" fontId="11" fillId="9" borderId="2" xfId="0" applyNumberFormat="1" applyFont="1" applyFill="1" applyBorder="1" applyAlignment="1">
      <alignment wrapText="1"/>
    </xf>
    <xf numFmtId="165" fontId="11" fillId="9" borderId="2" xfId="1" applyFont="1" applyFill="1" applyBorder="1" applyAlignment="1" applyProtection="1">
      <alignment wrapText="1"/>
    </xf>
    <xf numFmtId="4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4" fontId="4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2" applyFont="1" applyAlignment="1">
      <alignment wrapText="1"/>
    </xf>
    <xf numFmtId="0" fontId="2" fillId="0" borderId="0" xfId="2" applyFont="1" applyAlignment="1" applyProtection="1">
      <alignment wrapText="1"/>
      <protection locked="0"/>
    </xf>
    <xf numFmtId="0" fontId="2" fillId="11" borderId="6" xfId="4" applyFont="1" applyProtection="1">
      <protection locked="0"/>
    </xf>
    <xf numFmtId="0" fontId="11" fillId="10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wrapText="1"/>
    </xf>
    <xf numFmtId="0" fontId="2" fillId="0" borderId="0" xfId="2" applyFont="1" applyAlignment="1" applyProtection="1">
      <alignment horizontal="center"/>
      <protection locked="0"/>
    </xf>
    <xf numFmtId="3" fontId="3" fillId="3" borderId="2" xfId="0" applyNumberFormat="1" applyFont="1" applyFill="1" applyBorder="1" applyAlignment="1">
      <alignment horizontal="right"/>
    </xf>
    <xf numFmtId="4" fontId="3" fillId="0" borderId="2" xfId="0" applyNumberFormat="1" applyFont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0" fontId="2" fillId="11" borderId="6" xfId="4" applyFont="1" applyAlignment="1" applyProtection="1">
      <alignment horizontal="left"/>
      <protection locked="0"/>
    </xf>
    <xf numFmtId="0" fontId="0" fillId="0" borderId="0" xfId="0" applyProtection="1">
      <protection locked="0"/>
    </xf>
    <xf numFmtId="4" fontId="3" fillId="0" borderId="2" xfId="0" applyNumberFormat="1" applyFont="1" applyBorder="1" applyAlignment="1" applyProtection="1">
      <alignment horizontal="right"/>
      <protection locked="0"/>
    </xf>
    <xf numFmtId="4" fontId="3" fillId="4" borderId="2" xfId="0" applyNumberFormat="1" applyFont="1" applyFill="1" applyBorder="1" applyAlignment="1" applyProtection="1">
      <alignment horizontal="right"/>
      <protection locked="0"/>
    </xf>
    <xf numFmtId="0" fontId="7" fillId="0" borderId="0" xfId="0" applyFont="1"/>
    <xf numFmtId="0" fontId="9" fillId="11" borderId="6" xfId="4" applyFont="1" applyProtection="1">
      <protection locked="0"/>
    </xf>
    <xf numFmtId="4" fontId="2" fillId="0" borderId="2" xfId="0" applyNumberFormat="1" applyFont="1" applyBorder="1" applyAlignment="1" applyProtection="1">
      <alignment horizontal="left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0" fillId="0" borderId="0" xfId="2" applyFont="1"/>
    <xf numFmtId="0" fontId="3" fillId="0" borderId="2" xfId="0" applyFont="1" applyBorder="1" applyAlignment="1">
      <alignment horizontal="right"/>
    </xf>
    <xf numFmtId="0" fontId="3" fillId="0" borderId="5" xfId="0" applyFont="1" applyBorder="1" applyAlignment="1">
      <alignment horizontal="left" vertical="center"/>
    </xf>
    <xf numFmtId="4" fontId="3" fillId="12" borderId="2" xfId="0" applyNumberFormat="1" applyFont="1" applyFill="1" applyBorder="1" applyAlignment="1">
      <alignment horizontal="right"/>
    </xf>
    <xf numFmtId="4" fontId="3" fillId="13" borderId="2" xfId="0" applyNumberFormat="1" applyFont="1" applyFill="1" applyBorder="1"/>
    <xf numFmtId="166" fontId="3" fillId="13" borderId="2" xfId="0" applyNumberFormat="1" applyFont="1" applyFill="1" applyBorder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4" fillId="0" borderId="0" xfId="0" applyNumberFormat="1" applyFont="1" applyAlignment="1">
      <alignment horizontal="left" vertical="center" wrapText="1"/>
    </xf>
    <xf numFmtId="4" fontId="4" fillId="0" borderId="0" xfId="0" applyNumberFormat="1" applyFont="1"/>
    <xf numFmtId="4" fontId="7" fillId="0" borderId="0" xfId="0" applyNumberFormat="1" applyFont="1" applyAlignment="1">
      <alignment horizontal="center"/>
    </xf>
    <xf numFmtId="4" fontId="0" fillId="0" borderId="0" xfId="0" applyNumberFormat="1"/>
    <xf numFmtId="0" fontId="7" fillId="0" borderId="2" xfId="0" applyFont="1" applyBorder="1" applyAlignment="1">
      <alignment horizontal="left" vertical="center" wrapText="1"/>
    </xf>
    <xf numFmtId="4" fontId="15" fillId="0" borderId="0" xfId="0" applyNumberFormat="1" applyFont="1"/>
    <xf numFmtId="0" fontId="11" fillId="13" borderId="2" xfId="0" applyFont="1" applyFill="1" applyBorder="1"/>
    <xf numFmtId="0" fontId="4" fillId="13" borderId="2" xfId="0" applyFont="1" applyFill="1" applyBorder="1" applyAlignment="1">
      <alignment horizontal="right"/>
    </xf>
    <xf numFmtId="0" fontId="2" fillId="0" borderId="2" xfId="0" applyFont="1" applyBorder="1" applyAlignment="1">
      <alignment shrinkToFit="1"/>
    </xf>
    <xf numFmtId="0" fontId="2" fillId="0" borderId="2" xfId="0" applyFont="1" applyBorder="1" applyAlignment="1">
      <alignment horizontal="center" vertical="center"/>
    </xf>
    <xf numFmtId="0" fontId="2" fillId="13" borderId="2" xfId="0" applyFont="1" applyFill="1" applyBorder="1" applyAlignment="1">
      <alignment horizontal="right"/>
    </xf>
    <xf numFmtId="0" fontId="2" fillId="0" borderId="2" xfId="0" applyFont="1" applyBorder="1"/>
    <xf numFmtId="0" fontId="2" fillId="13" borderId="2" xfId="0" applyFont="1" applyFill="1" applyBorder="1"/>
    <xf numFmtId="0" fontId="2" fillId="0" borderId="2" xfId="0" applyFont="1" applyBorder="1" applyAlignment="1">
      <alignment horizontal="right"/>
    </xf>
    <xf numFmtId="166" fontId="3" fillId="0" borderId="2" xfId="0" applyNumberFormat="1" applyFont="1" applyBorder="1" applyAlignment="1">
      <alignment horizontal="right"/>
    </xf>
    <xf numFmtId="0" fontId="17" fillId="0" borderId="0" xfId="0" applyFont="1"/>
    <xf numFmtId="4" fontId="18" fillId="0" borderId="0" xfId="0" applyNumberFormat="1" applyFont="1" applyAlignment="1">
      <alignment horizontal="center"/>
    </xf>
    <xf numFmtId="4" fontId="16" fillId="0" borderId="4" xfId="0" applyNumberFormat="1" applyFont="1" applyBorder="1" applyAlignment="1">
      <alignment horizontal="center"/>
    </xf>
    <xf numFmtId="4" fontId="17" fillId="0" borderId="2" xfId="0" applyNumberFormat="1" applyFont="1" applyBorder="1" applyAlignment="1">
      <alignment wrapText="1"/>
    </xf>
    <xf numFmtId="0" fontId="10" fillId="5" borderId="0" xfId="2" applyFont="1" applyFill="1" applyAlignment="1">
      <alignment horizontal="center"/>
    </xf>
    <xf numFmtId="0" fontId="10" fillId="5" borderId="0" xfId="2" applyFont="1" applyFill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13" borderId="2" xfId="0" applyFont="1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0" fillId="0" borderId="7" xfId="0" applyBorder="1" applyAlignment="1">
      <alignment horizontal="left"/>
    </xf>
    <xf numFmtId="0" fontId="2" fillId="11" borderId="8" xfId="4" applyFont="1" applyBorder="1" applyAlignment="1" applyProtection="1">
      <protection locked="0"/>
    </xf>
    <xf numFmtId="0" fontId="2" fillId="11" borderId="8" xfId="4" applyFont="1" applyBorder="1" applyAlignment="1" applyProtection="1">
      <alignment horizontal="left"/>
      <protection locked="0"/>
    </xf>
    <xf numFmtId="0" fontId="2" fillId="0" borderId="2" xfId="0" applyFont="1" applyBorder="1" applyAlignment="1">
      <alignment horizontal="left"/>
    </xf>
    <xf numFmtId="4" fontId="2" fillId="11" borderId="6" xfId="4" applyNumberFormat="1" applyFont="1" applyAlignment="1">
      <alignment horizontal="center"/>
    </xf>
    <xf numFmtId="0" fontId="17" fillId="0" borderId="2" xfId="0" applyFont="1" applyBorder="1" applyAlignment="1">
      <alignment horizontal="left"/>
    </xf>
    <xf numFmtId="4" fontId="17" fillId="11" borderId="6" xfId="4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1" fillId="10" borderId="2" xfId="0" applyFont="1" applyFill="1" applyBorder="1" applyAlignment="1">
      <alignment horizontal="left"/>
    </xf>
    <xf numFmtId="0" fontId="11" fillId="11" borderId="6" xfId="4" applyFont="1" applyAlignment="1">
      <alignment horizontal="center" wrapText="1"/>
    </xf>
    <xf numFmtId="167" fontId="3" fillId="0" borderId="2" xfId="0" applyNumberFormat="1" applyFont="1" applyBorder="1" applyAlignment="1" applyProtection="1">
      <alignment horizontal="right"/>
      <protection locked="0"/>
    </xf>
    <xf numFmtId="167" fontId="2" fillId="0" borderId="2" xfId="0" applyNumberFormat="1" applyFont="1" applyBorder="1" applyAlignment="1" applyProtection="1">
      <alignment horizontal="right"/>
      <protection locked="0"/>
    </xf>
    <xf numFmtId="0" fontId="0" fillId="0" borderId="9" xfId="0" applyBorder="1" applyProtection="1">
      <protection locked="0"/>
    </xf>
  </cellXfs>
  <cellStyles count="6">
    <cellStyle name="Navadno" xfId="0" builtinId="0"/>
    <cellStyle name="Navadno 2" xfId="2" xr:uid="{00000000-0005-0000-0000-000006000000}"/>
    <cellStyle name="Navadno 3" xfId="5" xr:uid="{D7C434EC-9134-432C-982D-3A618B5DEF28}"/>
    <cellStyle name="Normal_Sheet2" xfId="3" xr:uid="{00000000-0005-0000-0000-000007000000}"/>
    <cellStyle name="Odstotek" xfId="1" builtinId="5"/>
    <cellStyle name="Opomba" xfId="4" builtin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5"/>
  <sheetViews>
    <sheetView tabSelected="1" zoomScaleNormal="100" workbookViewId="0">
      <selection activeCell="D2" sqref="D2"/>
    </sheetView>
  </sheetViews>
  <sheetFormatPr defaultColWidth="8.7109375" defaultRowHeight="15" x14ac:dyDescent="0.25"/>
  <cols>
    <col min="1" max="1" width="12.140625" style="50" customWidth="1"/>
    <col min="2" max="2" width="33.7109375" customWidth="1"/>
    <col min="3" max="3" width="10" customWidth="1"/>
    <col min="4" max="4" width="10.5703125" customWidth="1"/>
    <col min="5" max="5" width="12.5703125" style="14" customWidth="1"/>
    <col min="6" max="6" width="10.42578125" style="15" customWidth="1"/>
    <col min="7" max="7" width="10" style="14" customWidth="1"/>
    <col min="8" max="8" width="11.5703125" hidden="1" customWidth="1"/>
  </cols>
  <sheetData>
    <row r="1" spans="1:9" x14ac:dyDescent="0.25">
      <c r="A1" s="51" t="s">
        <v>0</v>
      </c>
      <c r="B1" s="53"/>
      <c r="C1" s="18"/>
      <c r="D1" s="16"/>
      <c r="E1" s="24"/>
      <c r="F1" s="17"/>
      <c r="G1" s="17"/>
      <c r="H1" s="17"/>
      <c r="I1" s="72" t="s">
        <v>144</v>
      </c>
    </row>
    <row r="2" spans="1:9" x14ac:dyDescent="0.25">
      <c r="A2" s="52"/>
      <c r="B2" s="53"/>
      <c r="C2" s="18"/>
      <c r="D2" s="17"/>
      <c r="E2" s="17"/>
      <c r="F2" s="17"/>
      <c r="G2" s="17"/>
      <c r="H2" s="17"/>
      <c r="I2" s="17"/>
    </row>
    <row r="3" spans="1:9" x14ac:dyDescent="0.25">
      <c r="A3" s="52"/>
      <c r="B3" s="53"/>
      <c r="C3" s="18"/>
      <c r="D3" s="17"/>
      <c r="E3" s="17"/>
      <c r="F3" s="17"/>
      <c r="G3" s="17"/>
      <c r="H3" s="17"/>
      <c r="I3" s="17"/>
    </row>
    <row r="4" spans="1:9" x14ac:dyDescent="0.25">
      <c r="A4" s="51"/>
      <c r="B4" s="18"/>
      <c r="C4" s="16"/>
      <c r="D4" s="17"/>
      <c r="E4" s="17"/>
      <c r="F4" s="17"/>
      <c r="G4" s="17"/>
      <c r="H4" s="17"/>
      <c r="I4" s="17"/>
    </row>
    <row r="5" spans="1:9" ht="16.5" customHeight="1" x14ac:dyDescent="0.25">
      <c r="A5" s="16" t="s">
        <v>1</v>
      </c>
      <c r="B5" s="67"/>
      <c r="C5" s="57"/>
      <c r="D5" s="17"/>
      <c r="E5" s="17"/>
      <c r="F5" s="17"/>
      <c r="G5" s="17"/>
      <c r="H5" s="17"/>
      <c r="I5" s="17"/>
    </row>
    <row r="6" spans="1:9" x14ac:dyDescent="0.25">
      <c r="A6" s="51" t="s">
        <v>19</v>
      </c>
      <c r="B6" s="53"/>
      <c r="C6" s="16"/>
      <c r="D6" s="17"/>
      <c r="E6" s="17"/>
      <c r="F6" s="17"/>
      <c r="G6" s="17"/>
      <c r="H6" s="17"/>
      <c r="I6" s="17"/>
    </row>
    <row r="9" spans="1:9" ht="18" x14ac:dyDescent="0.25">
      <c r="A9" s="100" t="s">
        <v>34</v>
      </c>
      <c r="B9" s="100"/>
      <c r="C9" s="100"/>
      <c r="D9" s="100"/>
      <c r="E9" s="100"/>
      <c r="F9" s="100"/>
      <c r="G9" s="100"/>
      <c r="H9" s="19"/>
      <c r="I9" s="19"/>
    </row>
    <row r="10" spans="1:9" ht="36.75" customHeight="1" x14ac:dyDescent="0.25">
      <c r="A10" s="101" t="s">
        <v>145</v>
      </c>
      <c r="B10" s="101"/>
      <c r="C10" s="101"/>
      <c r="D10" s="101"/>
      <c r="E10" s="101"/>
      <c r="F10" s="101"/>
      <c r="G10" s="101"/>
      <c r="H10" s="20"/>
      <c r="I10" s="20"/>
    </row>
    <row r="12" spans="1:9" s="21" customFormat="1" ht="38.25" x14ac:dyDescent="0.2">
      <c r="A12" s="41" t="s">
        <v>20</v>
      </c>
      <c r="B12" s="41" t="s">
        <v>21</v>
      </c>
      <c r="C12" s="41" t="s">
        <v>5</v>
      </c>
      <c r="D12" s="41" t="s">
        <v>22</v>
      </c>
      <c r="E12" s="42" t="s">
        <v>7</v>
      </c>
      <c r="F12" s="43" t="s">
        <v>8</v>
      </c>
      <c r="G12" s="42" t="s">
        <v>39</v>
      </c>
      <c r="H12" s="41" t="s">
        <v>23</v>
      </c>
      <c r="I12" s="41" t="s">
        <v>29</v>
      </c>
    </row>
    <row r="13" spans="1:9" ht="25.5" x14ac:dyDescent="0.25">
      <c r="A13" s="38">
        <v>1</v>
      </c>
      <c r="B13" s="39" t="s">
        <v>147</v>
      </c>
      <c r="C13" s="39" t="s">
        <v>28</v>
      </c>
      <c r="D13" s="38">
        <v>265</v>
      </c>
      <c r="E13" s="68"/>
      <c r="F13" s="68"/>
      <c r="G13" s="44">
        <f>D13*E13</f>
        <v>0</v>
      </c>
      <c r="H13" s="45"/>
      <c r="I13" s="45">
        <f>G13*F13%</f>
        <v>0</v>
      </c>
    </row>
    <row r="14" spans="1:9" x14ac:dyDescent="0.25">
      <c r="A14" s="38"/>
      <c r="B14" s="40" t="s">
        <v>31</v>
      </c>
      <c r="C14" s="40"/>
      <c r="D14" s="38"/>
      <c r="E14" s="44"/>
      <c r="F14" s="44"/>
      <c r="G14" s="46">
        <f>SUM(G13:G13)</f>
        <v>0</v>
      </c>
      <c r="H14" s="47"/>
      <c r="I14" s="47">
        <f>SUM(I13:I13)</f>
        <v>0</v>
      </c>
    </row>
    <row r="15" spans="1:9" x14ac:dyDescent="0.25">
      <c r="A15" s="78"/>
      <c r="B15" s="79"/>
      <c r="C15" s="79"/>
      <c r="D15" s="78"/>
      <c r="E15" s="80"/>
      <c r="F15" s="80"/>
      <c r="G15" s="81"/>
      <c r="H15" s="82"/>
      <c r="I15" s="82"/>
    </row>
    <row r="16" spans="1:9" x14ac:dyDescent="0.25">
      <c r="D16" s="96" t="s">
        <v>16</v>
      </c>
      <c r="E16" s="96"/>
      <c r="F16" s="96"/>
      <c r="G16" s="97">
        <f>G14</f>
        <v>0</v>
      </c>
    </row>
    <row r="17" spans="1:8" x14ac:dyDescent="0.25">
      <c r="D17" s="96" t="s">
        <v>17</v>
      </c>
      <c r="E17" s="96"/>
      <c r="F17" s="96"/>
      <c r="G17" s="97">
        <f>I14</f>
        <v>0</v>
      </c>
    </row>
    <row r="18" spans="1:8" ht="15.75" thickBot="1" x14ac:dyDescent="0.3">
      <c r="D18" s="96" t="s">
        <v>24</v>
      </c>
      <c r="E18" s="96"/>
      <c r="F18" s="96"/>
      <c r="G18" s="98">
        <f>G16+G17</f>
        <v>0</v>
      </c>
    </row>
    <row r="19" spans="1:8" ht="15.75" thickTop="1" x14ac:dyDescent="0.25">
      <c r="D19" s="7"/>
      <c r="E19" s="7"/>
      <c r="F19" s="7"/>
      <c r="G19" s="83"/>
    </row>
    <row r="20" spans="1:8" x14ac:dyDescent="0.25">
      <c r="D20" s="7"/>
      <c r="E20" s="7"/>
      <c r="F20" s="7"/>
      <c r="G20" s="83"/>
    </row>
    <row r="22" spans="1:8" s="1" customFormat="1" ht="12.75" x14ac:dyDescent="0.2">
      <c r="A22" s="48"/>
      <c r="B22" s="2"/>
      <c r="C22" s="2"/>
      <c r="E22" s="1" t="s">
        <v>18</v>
      </c>
    </row>
    <row r="23" spans="1:8" s="1" customFormat="1" ht="12.75" x14ac:dyDescent="0.2">
      <c r="A23" s="48"/>
      <c r="B23" s="2"/>
      <c r="C23" s="2"/>
      <c r="G23" s="3"/>
    </row>
    <row r="24" spans="1:8" s="1" customFormat="1" ht="12.75" x14ac:dyDescent="0.2">
      <c r="A24" s="48"/>
      <c r="B24" s="2"/>
      <c r="C24" s="2"/>
      <c r="E24" s="12"/>
      <c r="F24" s="12"/>
      <c r="G24" s="12"/>
    </row>
    <row r="25" spans="1:8" s="1" customFormat="1" ht="12.75" x14ac:dyDescent="0.2">
      <c r="A25" s="48"/>
      <c r="B25" s="2"/>
      <c r="C25" s="2"/>
      <c r="H25" s="3"/>
    </row>
  </sheetData>
  <sheetProtection algorithmName="SHA-512" hashValue="hSGXg/exccuOURgDCC0MAVmWWdc0DW7YY8GAqqdteP8Nuj5d0meH9vSC2bPoZFU0ZJVh+b3+I40gjwv3jJGFYg==" saltValue="pDLC54OiOSnL+lVjBEvk7A==" spinCount="100000" sheet="1" objects="1" scenarios="1"/>
  <mergeCells count="2">
    <mergeCell ref="A9:G9"/>
    <mergeCell ref="A10:G10"/>
  </mergeCells>
  <pageMargins left="0.7" right="0.7" top="0.75" bottom="0.75" header="0.3" footer="0.3"/>
  <pageSetup paperSize="9" scale="80" firstPageNumber="0" fitToHeight="0" orientation="portrait" horizontalDpi="300" verticalDpi="300" r:id="rId1"/>
  <headerFooter>
    <oddFooter>&amp;LUKC Maribor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G201"/>
  <sheetViews>
    <sheetView zoomScaleNormal="100" workbookViewId="0">
      <selection activeCell="D2" sqref="D2"/>
    </sheetView>
  </sheetViews>
  <sheetFormatPr defaultColWidth="9.140625" defaultRowHeight="15" x14ac:dyDescent="0.25"/>
  <cols>
    <col min="1" max="1" width="10.140625" style="1" customWidth="1"/>
    <col min="2" max="2" width="34.5703125" style="1" customWidth="1"/>
    <col min="3" max="3" width="8" style="2" customWidth="1"/>
    <col min="4" max="4" width="8.28515625" style="1" customWidth="1"/>
    <col min="5" max="5" width="12.5703125" style="3" customWidth="1"/>
    <col min="6" max="6" width="14" style="1" customWidth="1"/>
    <col min="7" max="7" width="13.5703125" style="1" customWidth="1"/>
    <col min="8" max="8" width="14.7109375" style="1" customWidth="1"/>
    <col min="9" max="9" width="9.140625" style="1" hidden="1"/>
    <col min="10" max="1021" width="9.140625" style="1"/>
  </cols>
  <sheetData>
    <row r="1" spans="1:1021" s="4" customFormat="1" ht="12.75" x14ac:dyDescent="0.2">
      <c r="A1" s="4" t="s">
        <v>0</v>
      </c>
      <c r="B1" s="62"/>
      <c r="C1" s="5"/>
      <c r="E1" s="6"/>
      <c r="H1" s="4" t="s">
        <v>144</v>
      </c>
    </row>
    <row r="2" spans="1:1021" s="4" customFormat="1" ht="20.25" customHeight="1" x14ac:dyDescent="0.2">
      <c r="B2" s="53"/>
      <c r="C2" s="5"/>
      <c r="E2" s="6"/>
      <c r="F2" s="7"/>
      <c r="H2" s="7"/>
    </row>
    <row r="3" spans="1:1021" s="4" customFormat="1" ht="20.25" customHeight="1" x14ac:dyDescent="0.2">
      <c r="B3" s="53"/>
      <c r="C3" s="5"/>
      <c r="E3" s="6"/>
    </row>
    <row r="4" spans="1:1021" s="4" customFormat="1" ht="20.25" customHeight="1" x14ac:dyDescent="0.25">
      <c r="B4" s="63"/>
      <c r="C4" s="5"/>
      <c r="E4" s="6"/>
    </row>
    <row r="5" spans="1:1021" s="4" customFormat="1" ht="20.25" customHeight="1" x14ac:dyDescent="0.2">
      <c r="A5" s="4" t="s">
        <v>1</v>
      </c>
      <c r="B5" s="53"/>
      <c r="C5" s="5"/>
      <c r="E5" s="6"/>
    </row>
    <row r="6" spans="1:1021" s="4" customFormat="1" ht="12.75" x14ac:dyDescent="0.2">
      <c r="A6" s="4" t="s">
        <v>2</v>
      </c>
      <c r="B6" s="53"/>
      <c r="C6" s="5"/>
      <c r="E6" s="6"/>
    </row>
    <row r="7" spans="1:1021" s="4" customFormat="1" ht="12.75" x14ac:dyDescent="0.2">
      <c r="B7" s="53"/>
      <c r="C7" s="5"/>
      <c r="E7" s="6"/>
    </row>
    <row r="11" spans="1:1021" ht="54.75" customHeight="1" x14ac:dyDescent="0.25">
      <c r="A11" s="104" t="s">
        <v>146</v>
      </c>
      <c r="B11" s="105"/>
      <c r="C11" s="105"/>
      <c r="D11" s="105"/>
      <c r="E11" s="105"/>
      <c r="F11" s="105"/>
      <c r="G11" s="105"/>
      <c r="H11" s="105"/>
    </row>
    <row r="15" spans="1:1021" ht="25.5" x14ac:dyDescent="0.25">
      <c r="A15" s="25" t="s">
        <v>3</v>
      </c>
      <c r="B15" s="28" t="s">
        <v>4</v>
      </c>
      <c r="C15" s="9" t="s">
        <v>5</v>
      </c>
      <c r="D15" s="9" t="s">
        <v>6</v>
      </c>
      <c r="E15" s="10" t="s">
        <v>7</v>
      </c>
      <c r="F15" s="10" t="s">
        <v>8</v>
      </c>
      <c r="G15" s="10" t="s">
        <v>9</v>
      </c>
      <c r="H15" s="32" t="s">
        <v>29</v>
      </c>
      <c r="AMG15"/>
    </row>
    <row r="16" spans="1:1021" x14ac:dyDescent="0.25">
      <c r="A16" s="26" t="s">
        <v>10</v>
      </c>
      <c r="B16" s="29" t="s">
        <v>11</v>
      </c>
      <c r="C16" s="11" t="s">
        <v>12</v>
      </c>
      <c r="D16" s="58">
        <v>100</v>
      </c>
      <c r="E16" s="64"/>
      <c r="F16" s="64"/>
      <c r="G16" s="59">
        <f>D16*E16</f>
        <v>0</v>
      </c>
      <c r="H16" s="59">
        <f>G16*F16%</f>
        <v>0</v>
      </c>
      <c r="AMG16"/>
    </row>
    <row r="17" spans="1:1021" ht="63.75" x14ac:dyDescent="0.25">
      <c r="A17" s="27" t="s">
        <v>13</v>
      </c>
      <c r="B17" s="30" t="s">
        <v>14</v>
      </c>
      <c r="C17" s="31" t="s">
        <v>15</v>
      </c>
      <c r="D17" s="60">
        <v>15</v>
      </c>
      <c r="E17" s="65"/>
      <c r="F17" s="65"/>
      <c r="G17" s="75">
        <f>D17*E17</f>
        <v>0</v>
      </c>
      <c r="H17" s="75">
        <f>G17*F17%</f>
        <v>0</v>
      </c>
      <c r="AMG17"/>
    </row>
    <row r="18" spans="1:1021" x14ac:dyDescent="0.25">
      <c r="A18" s="74" t="s">
        <v>30</v>
      </c>
      <c r="B18" s="29" t="s">
        <v>31</v>
      </c>
      <c r="C18" s="11"/>
      <c r="D18" s="73"/>
      <c r="E18" s="59"/>
      <c r="F18" s="59"/>
      <c r="G18" s="61">
        <f>G16+G17</f>
        <v>0</v>
      </c>
      <c r="H18" s="61">
        <f>H16+H17</f>
        <v>0</v>
      </c>
      <c r="AMG18"/>
    </row>
    <row r="19" spans="1:1021" ht="25.5" customHeight="1" x14ac:dyDescent="0.25">
      <c r="A19" s="33"/>
      <c r="B19" s="34" t="s">
        <v>36</v>
      </c>
      <c r="C19" s="35"/>
      <c r="D19" s="35"/>
      <c r="E19" s="36"/>
      <c r="F19" s="36"/>
      <c r="G19" s="36"/>
      <c r="H19" s="37"/>
      <c r="AMG19"/>
    </row>
    <row r="20" spans="1:1021" ht="15" customHeight="1" x14ac:dyDescent="0.25"/>
    <row r="21" spans="1:1021" ht="15" customHeight="1" x14ac:dyDescent="0.25">
      <c r="A21" s="66" t="s">
        <v>27</v>
      </c>
    </row>
    <row r="22" spans="1:1021" ht="15" customHeight="1" x14ac:dyDescent="0.25"/>
    <row r="23" spans="1:1021" ht="31.5" customHeight="1" x14ac:dyDescent="0.25">
      <c r="A23" s="87" t="s">
        <v>139</v>
      </c>
      <c r="B23" s="106" t="s">
        <v>138</v>
      </c>
      <c r="C23" s="106"/>
      <c r="D23" s="106"/>
      <c r="E23" s="106"/>
      <c r="F23" s="106"/>
      <c r="G23" s="106"/>
      <c r="H23" s="76"/>
    </row>
    <row r="24" spans="1:1021" ht="15" customHeight="1" x14ac:dyDescent="0.25">
      <c r="A24" s="88"/>
      <c r="B24" s="106" t="s">
        <v>79</v>
      </c>
      <c r="C24" s="106"/>
      <c r="D24" s="106"/>
      <c r="E24" s="106"/>
      <c r="F24" s="106"/>
      <c r="G24" s="106"/>
      <c r="H24" s="76"/>
    </row>
    <row r="25" spans="1:1021" ht="30.75" customHeight="1" x14ac:dyDescent="0.25">
      <c r="A25" s="89">
        <v>800000030</v>
      </c>
      <c r="B25" s="55" t="s">
        <v>143</v>
      </c>
      <c r="C25" s="90" t="s">
        <v>40</v>
      </c>
      <c r="D25" s="90">
        <v>1</v>
      </c>
      <c r="E25" s="123"/>
      <c r="F25" s="124"/>
      <c r="G25" s="59">
        <f>D25*E25</f>
        <v>0</v>
      </c>
      <c r="H25" s="95">
        <f>G25*F25%</f>
        <v>0</v>
      </c>
      <c r="AMG25"/>
    </row>
    <row r="26" spans="1:1021" ht="30" customHeight="1" x14ac:dyDescent="0.25">
      <c r="A26" s="89">
        <v>800000029</v>
      </c>
      <c r="B26" s="55" t="s">
        <v>142</v>
      </c>
      <c r="C26" s="90" t="s">
        <v>40</v>
      </c>
      <c r="D26" s="90">
        <v>1</v>
      </c>
      <c r="E26" s="123"/>
      <c r="F26" s="124"/>
      <c r="G26" s="59">
        <f t="shared" ref="G26:G47" si="0">D26*E26</f>
        <v>0</v>
      </c>
      <c r="H26" s="95">
        <f t="shared" ref="H26:H41" si="1">G26*F26%</f>
        <v>0</v>
      </c>
      <c r="AMG26"/>
    </row>
    <row r="27" spans="1:1021" ht="31.5" customHeight="1" x14ac:dyDescent="0.25">
      <c r="A27" s="89">
        <v>800000023</v>
      </c>
      <c r="B27" s="55" t="s">
        <v>141</v>
      </c>
      <c r="C27" s="90" t="s">
        <v>40</v>
      </c>
      <c r="D27" s="90">
        <v>1</v>
      </c>
      <c r="E27" s="123"/>
      <c r="F27" s="124"/>
      <c r="G27" s="59">
        <f t="shared" si="0"/>
        <v>0</v>
      </c>
      <c r="H27" s="95">
        <f t="shared" si="1"/>
        <v>0</v>
      </c>
      <c r="AMG27"/>
    </row>
    <row r="28" spans="1:1021" ht="31.5" customHeight="1" x14ac:dyDescent="0.25">
      <c r="A28" s="89">
        <v>800000229</v>
      </c>
      <c r="B28" s="55" t="s">
        <v>137</v>
      </c>
      <c r="C28" s="90" t="s">
        <v>40</v>
      </c>
      <c r="D28" s="90">
        <v>1</v>
      </c>
      <c r="E28" s="123"/>
      <c r="F28" s="124"/>
      <c r="G28" s="59">
        <f t="shared" si="0"/>
        <v>0</v>
      </c>
      <c r="H28" s="95">
        <f t="shared" si="1"/>
        <v>0</v>
      </c>
      <c r="AMG28"/>
    </row>
    <row r="29" spans="1:1021" ht="30.75" customHeight="1" x14ac:dyDescent="0.25">
      <c r="A29" s="89">
        <v>800000024</v>
      </c>
      <c r="B29" s="55" t="s">
        <v>136</v>
      </c>
      <c r="C29" s="90" t="s">
        <v>40</v>
      </c>
      <c r="D29" s="90">
        <v>1</v>
      </c>
      <c r="E29" s="123"/>
      <c r="F29" s="124"/>
      <c r="G29" s="59">
        <f t="shared" si="0"/>
        <v>0</v>
      </c>
      <c r="H29" s="95">
        <f t="shared" si="1"/>
        <v>0</v>
      </c>
      <c r="AMG29"/>
    </row>
    <row r="30" spans="1:1021" ht="30.75" customHeight="1" x14ac:dyDescent="0.25">
      <c r="A30" s="89">
        <v>800000247</v>
      </c>
      <c r="B30" s="55" t="s">
        <v>135</v>
      </c>
      <c r="C30" s="90" t="s">
        <v>40</v>
      </c>
      <c r="D30" s="90">
        <v>1</v>
      </c>
      <c r="E30" s="123"/>
      <c r="F30" s="124"/>
      <c r="G30" s="59">
        <f t="shared" si="0"/>
        <v>0</v>
      </c>
      <c r="H30" s="95">
        <f t="shared" si="1"/>
        <v>0</v>
      </c>
      <c r="AMG30"/>
    </row>
    <row r="31" spans="1:1021" ht="19.5" customHeight="1" x14ac:dyDescent="0.25">
      <c r="A31" s="89">
        <v>800000010</v>
      </c>
      <c r="B31" s="55" t="s">
        <v>140</v>
      </c>
      <c r="C31" s="90" t="s">
        <v>40</v>
      </c>
      <c r="D31" s="90">
        <v>1</v>
      </c>
      <c r="E31" s="123"/>
      <c r="F31" s="124"/>
      <c r="G31" s="59">
        <f t="shared" si="0"/>
        <v>0</v>
      </c>
      <c r="H31" s="95">
        <f t="shared" si="1"/>
        <v>0</v>
      </c>
      <c r="AMG31"/>
    </row>
    <row r="32" spans="1:1021" ht="32.25" customHeight="1" x14ac:dyDescent="0.25">
      <c r="A32" s="89">
        <v>87</v>
      </c>
      <c r="B32" s="55" t="s">
        <v>134</v>
      </c>
      <c r="C32" s="90" t="s">
        <v>40</v>
      </c>
      <c r="D32" s="90">
        <v>1</v>
      </c>
      <c r="E32" s="123"/>
      <c r="F32" s="124"/>
      <c r="G32" s="59">
        <f t="shared" si="0"/>
        <v>0</v>
      </c>
      <c r="H32" s="95">
        <f t="shared" si="1"/>
        <v>0</v>
      </c>
      <c r="AMG32"/>
    </row>
    <row r="33" spans="1:1021" ht="19.5" customHeight="1" x14ac:dyDescent="0.25">
      <c r="A33" s="89">
        <v>800000579</v>
      </c>
      <c r="B33" s="55" t="s">
        <v>133</v>
      </c>
      <c r="C33" s="90" t="s">
        <v>40</v>
      </c>
      <c r="D33" s="90">
        <v>1</v>
      </c>
      <c r="E33" s="123"/>
      <c r="F33" s="124"/>
      <c r="G33" s="59">
        <f t="shared" si="0"/>
        <v>0</v>
      </c>
      <c r="H33" s="95">
        <f t="shared" si="1"/>
        <v>0</v>
      </c>
      <c r="AMG33"/>
    </row>
    <row r="34" spans="1:1021" ht="15" customHeight="1" x14ac:dyDescent="0.25">
      <c r="A34" s="89">
        <v>800000580</v>
      </c>
      <c r="B34" s="55" t="s">
        <v>132</v>
      </c>
      <c r="C34" s="90" t="s">
        <v>40</v>
      </c>
      <c r="D34" s="90">
        <v>1</v>
      </c>
      <c r="E34" s="123"/>
      <c r="F34" s="124"/>
      <c r="G34" s="59">
        <f t="shared" si="0"/>
        <v>0</v>
      </c>
      <c r="H34" s="95">
        <f t="shared" si="1"/>
        <v>0</v>
      </c>
      <c r="AMG34"/>
    </row>
    <row r="35" spans="1:1021" ht="31.5" customHeight="1" x14ac:dyDescent="0.25">
      <c r="A35" s="89">
        <v>470</v>
      </c>
      <c r="B35" s="55" t="s">
        <v>131</v>
      </c>
      <c r="C35" s="90" t="s">
        <v>40</v>
      </c>
      <c r="D35" s="90">
        <v>1</v>
      </c>
      <c r="E35" s="123"/>
      <c r="F35" s="124"/>
      <c r="G35" s="59">
        <f t="shared" si="0"/>
        <v>0</v>
      </c>
      <c r="H35" s="95">
        <f t="shared" si="1"/>
        <v>0</v>
      </c>
      <c r="AMG35"/>
    </row>
    <row r="36" spans="1:1021" ht="30.75" customHeight="1" x14ac:dyDescent="0.25">
      <c r="A36" s="89">
        <v>551</v>
      </c>
      <c r="B36" s="55" t="s">
        <v>130</v>
      </c>
      <c r="C36" s="90" t="s">
        <v>40</v>
      </c>
      <c r="D36" s="90">
        <v>1</v>
      </c>
      <c r="E36" s="123"/>
      <c r="F36" s="124"/>
      <c r="G36" s="59">
        <f t="shared" si="0"/>
        <v>0</v>
      </c>
      <c r="H36" s="95">
        <f t="shared" si="1"/>
        <v>0</v>
      </c>
      <c r="AMG36"/>
    </row>
    <row r="37" spans="1:1021" ht="29.25" customHeight="1" x14ac:dyDescent="0.25">
      <c r="A37" s="89">
        <v>533</v>
      </c>
      <c r="B37" s="55" t="s">
        <v>129</v>
      </c>
      <c r="C37" s="90" t="s">
        <v>40</v>
      </c>
      <c r="D37" s="90">
        <v>1</v>
      </c>
      <c r="E37" s="123"/>
      <c r="F37" s="124"/>
      <c r="G37" s="59">
        <f t="shared" si="0"/>
        <v>0</v>
      </c>
      <c r="H37" s="95">
        <f t="shared" si="1"/>
        <v>0</v>
      </c>
      <c r="AMG37"/>
    </row>
    <row r="38" spans="1:1021" ht="20.25" customHeight="1" x14ac:dyDescent="0.25">
      <c r="A38" s="89">
        <v>3463</v>
      </c>
      <c r="B38" s="55" t="s">
        <v>128</v>
      </c>
      <c r="C38" s="90" t="s">
        <v>40</v>
      </c>
      <c r="D38" s="90">
        <v>1</v>
      </c>
      <c r="E38" s="123"/>
      <c r="F38" s="124"/>
      <c r="G38" s="59">
        <f t="shared" si="0"/>
        <v>0</v>
      </c>
      <c r="H38" s="95">
        <f t="shared" si="1"/>
        <v>0</v>
      </c>
      <c r="AMG38"/>
    </row>
    <row r="39" spans="1:1021" ht="15" customHeight="1" x14ac:dyDescent="0.25">
      <c r="A39" s="89">
        <v>800000727</v>
      </c>
      <c r="B39" s="55" t="s">
        <v>127</v>
      </c>
      <c r="C39" s="90" t="s">
        <v>40</v>
      </c>
      <c r="D39" s="90">
        <v>1</v>
      </c>
      <c r="E39" s="123"/>
      <c r="F39" s="124"/>
      <c r="G39" s="59">
        <f t="shared" si="0"/>
        <v>0</v>
      </c>
      <c r="H39" s="95">
        <f t="shared" si="1"/>
        <v>0</v>
      </c>
      <c r="AMG39"/>
    </row>
    <row r="40" spans="1:1021" ht="15" customHeight="1" x14ac:dyDescent="0.25">
      <c r="A40" s="89">
        <v>3467</v>
      </c>
      <c r="B40" s="55" t="s">
        <v>126</v>
      </c>
      <c r="C40" s="90" t="s">
        <v>40</v>
      </c>
      <c r="D40" s="90">
        <v>1</v>
      </c>
      <c r="E40" s="123"/>
      <c r="F40" s="124"/>
      <c r="G40" s="59">
        <f t="shared" si="0"/>
        <v>0</v>
      </c>
      <c r="H40" s="95">
        <f t="shared" si="1"/>
        <v>0</v>
      </c>
      <c r="AMG40"/>
    </row>
    <row r="41" spans="1:1021" ht="29.25" customHeight="1" x14ac:dyDescent="0.25">
      <c r="A41" s="89">
        <v>2844</v>
      </c>
      <c r="B41" s="55" t="s">
        <v>125</v>
      </c>
      <c r="C41" s="90" t="s">
        <v>40</v>
      </c>
      <c r="D41" s="90">
        <v>1</v>
      </c>
      <c r="E41" s="123"/>
      <c r="F41" s="124"/>
      <c r="G41" s="59">
        <f t="shared" si="0"/>
        <v>0</v>
      </c>
      <c r="H41" s="95">
        <f t="shared" si="1"/>
        <v>0</v>
      </c>
      <c r="AMG41"/>
    </row>
    <row r="42" spans="1:1021" ht="15" customHeight="1" x14ac:dyDescent="0.25">
      <c r="A42" s="89">
        <v>2842</v>
      </c>
      <c r="B42" s="55" t="s">
        <v>124</v>
      </c>
      <c r="C42" s="90" t="s">
        <v>40</v>
      </c>
      <c r="D42" s="90">
        <v>1</v>
      </c>
      <c r="E42" s="123"/>
      <c r="F42" s="124"/>
      <c r="G42" s="59">
        <f t="shared" si="0"/>
        <v>0</v>
      </c>
      <c r="H42" s="95">
        <f t="shared" ref="H42:H105" si="2">G42*F42%</f>
        <v>0</v>
      </c>
      <c r="AMG42"/>
    </row>
    <row r="43" spans="1:1021" ht="15" customHeight="1" x14ac:dyDescent="0.25">
      <c r="A43" s="89">
        <v>2843</v>
      </c>
      <c r="B43" s="55" t="s">
        <v>123</v>
      </c>
      <c r="C43" s="90" t="s">
        <v>40</v>
      </c>
      <c r="D43" s="90">
        <v>1</v>
      </c>
      <c r="E43" s="123"/>
      <c r="F43" s="124"/>
      <c r="G43" s="59">
        <f t="shared" si="0"/>
        <v>0</v>
      </c>
      <c r="H43" s="95">
        <f t="shared" si="2"/>
        <v>0</v>
      </c>
      <c r="AMG43"/>
    </row>
    <row r="44" spans="1:1021" ht="15" customHeight="1" x14ac:dyDescent="0.25">
      <c r="A44" s="89">
        <v>800000017</v>
      </c>
      <c r="B44" s="55" t="s">
        <v>122</v>
      </c>
      <c r="C44" s="90" t="s">
        <v>40</v>
      </c>
      <c r="D44" s="90">
        <v>1</v>
      </c>
      <c r="E44" s="123"/>
      <c r="F44" s="124"/>
      <c r="G44" s="59">
        <f t="shared" si="0"/>
        <v>0</v>
      </c>
      <c r="H44" s="95">
        <f t="shared" si="2"/>
        <v>0</v>
      </c>
      <c r="AMG44"/>
    </row>
    <row r="45" spans="1:1021" ht="15" customHeight="1" x14ac:dyDescent="0.25">
      <c r="A45" s="89">
        <v>800000016</v>
      </c>
      <c r="B45" s="55" t="s">
        <v>121</v>
      </c>
      <c r="C45" s="90" t="s">
        <v>40</v>
      </c>
      <c r="D45" s="90">
        <v>1</v>
      </c>
      <c r="E45" s="123"/>
      <c r="F45" s="124"/>
      <c r="G45" s="59">
        <f t="shared" si="0"/>
        <v>0</v>
      </c>
      <c r="H45" s="95">
        <f t="shared" si="2"/>
        <v>0</v>
      </c>
      <c r="AMG45"/>
    </row>
    <row r="46" spans="1:1021" ht="15" customHeight="1" x14ac:dyDescent="0.25">
      <c r="A46" s="89">
        <v>800000272</v>
      </c>
      <c r="B46" s="55" t="s">
        <v>120</v>
      </c>
      <c r="C46" s="90" t="s">
        <v>40</v>
      </c>
      <c r="D46" s="90">
        <v>1</v>
      </c>
      <c r="E46" s="123"/>
      <c r="F46" s="124"/>
      <c r="G46" s="59">
        <f t="shared" si="0"/>
        <v>0</v>
      </c>
      <c r="H46" s="95">
        <f t="shared" si="2"/>
        <v>0</v>
      </c>
      <c r="AMG46"/>
    </row>
    <row r="47" spans="1:1021" ht="15" customHeight="1" x14ac:dyDescent="0.25">
      <c r="A47" s="89">
        <v>800000040</v>
      </c>
      <c r="B47" s="55" t="s">
        <v>119</v>
      </c>
      <c r="C47" s="90"/>
      <c r="D47" s="90">
        <v>1</v>
      </c>
      <c r="E47" s="123"/>
      <c r="F47" s="124"/>
      <c r="G47" s="59">
        <f t="shared" si="0"/>
        <v>0</v>
      </c>
      <c r="H47" s="95">
        <f t="shared" si="2"/>
        <v>0</v>
      </c>
      <c r="AMG47"/>
    </row>
    <row r="48" spans="1:1021" x14ac:dyDescent="0.25">
      <c r="A48" s="91"/>
      <c r="B48" s="106" t="s">
        <v>118</v>
      </c>
      <c r="C48" s="106"/>
      <c r="D48" s="106"/>
      <c r="E48" s="106"/>
      <c r="F48" s="106"/>
      <c r="G48" s="106"/>
      <c r="H48" s="76"/>
      <c r="AMG48"/>
    </row>
    <row r="49" spans="1:1021" x14ac:dyDescent="0.25">
      <c r="A49" s="92">
        <v>3051</v>
      </c>
      <c r="B49" s="92" t="s">
        <v>117</v>
      </c>
      <c r="C49" s="90" t="s">
        <v>40</v>
      </c>
      <c r="D49" s="90">
        <v>1</v>
      </c>
      <c r="E49" s="123"/>
      <c r="F49" s="124"/>
      <c r="G49" s="59">
        <f>D49*E49</f>
        <v>0</v>
      </c>
      <c r="H49" s="95">
        <f t="shared" si="2"/>
        <v>0</v>
      </c>
      <c r="AMG49"/>
    </row>
    <row r="50" spans="1:1021" ht="27" customHeight="1" x14ac:dyDescent="0.25">
      <c r="A50" s="92">
        <v>290</v>
      </c>
      <c r="B50" s="55" t="s">
        <v>116</v>
      </c>
      <c r="C50" s="90" t="s">
        <v>40</v>
      </c>
      <c r="D50" s="90">
        <v>1</v>
      </c>
      <c r="E50" s="123"/>
      <c r="F50" s="124"/>
      <c r="G50" s="59">
        <f t="shared" ref="G50:G72" si="3">D50*E50</f>
        <v>0</v>
      </c>
      <c r="H50" s="95">
        <f t="shared" si="2"/>
        <v>0</v>
      </c>
      <c r="AMG50"/>
    </row>
    <row r="51" spans="1:1021" ht="15" customHeight="1" x14ac:dyDescent="0.25">
      <c r="A51" s="92">
        <v>800000035</v>
      </c>
      <c r="B51" s="55" t="s">
        <v>115</v>
      </c>
      <c r="C51" s="90" t="s">
        <v>40</v>
      </c>
      <c r="D51" s="90">
        <v>1</v>
      </c>
      <c r="E51" s="123"/>
      <c r="F51" s="124"/>
      <c r="G51" s="59">
        <f t="shared" si="3"/>
        <v>0</v>
      </c>
      <c r="H51" s="95">
        <f t="shared" si="2"/>
        <v>0</v>
      </c>
      <c r="AMG51"/>
    </row>
    <row r="52" spans="1:1021" ht="15" customHeight="1" x14ac:dyDescent="0.25">
      <c r="A52" s="92">
        <v>592</v>
      </c>
      <c r="B52" s="92" t="s">
        <v>114</v>
      </c>
      <c r="C52" s="90" t="s">
        <v>40</v>
      </c>
      <c r="D52" s="90">
        <v>1</v>
      </c>
      <c r="E52" s="123"/>
      <c r="F52" s="124"/>
      <c r="G52" s="59">
        <f t="shared" si="3"/>
        <v>0</v>
      </c>
      <c r="H52" s="95">
        <f t="shared" si="2"/>
        <v>0</v>
      </c>
      <c r="AMG52"/>
    </row>
    <row r="53" spans="1:1021" s="1" customFormat="1" ht="15" customHeight="1" x14ac:dyDescent="0.2">
      <c r="A53" s="92">
        <v>800000025</v>
      </c>
      <c r="B53" s="92" t="s">
        <v>113</v>
      </c>
      <c r="C53" s="90" t="s">
        <v>40</v>
      </c>
      <c r="D53" s="90">
        <v>1</v>
      </c>
      <c r="E53" s="123"/>
      <c r="F53" s="124"/>
      <c r="G53" s="59">
        <f t="shared" si="3"/>
        <v>0</v>
      </c>
      <c r="H53" s="95">
        <f t="shared" si="2"/>
        <v>0</v>
      </c>
    </row>
    <row r="54" spans="1:1021" ht="15" customHeight="1" x14ac:dyDescent="0.25">
      <c r="A54" s="92">
        <v>800000231</v>
      </c>
      <c r="B54" s="92" t="s">
        <v>112</v>
      </c>
      <c r="C54" s="90" t="s">
        <v>40</v>
      </c>
      <c r="D54" s="90">
        <v>1</v>
      </c>
      <c r="E54" s="123"/>
      <c r="F54" s="124"/>
      <c r="G54" s="59">
        <f t="shared" si="3"/>
        <v>0</v>
      </c>
      <c r="H54" s="95">
        <f t="shared" si="2"/>
        <v>0</v>
      </c>
      <c r="AMG54"/>
    </row>
    <row r="55" spans="1:1021" s="1" customFormat="1" ht="26.25" customHeight="1" x14ac:dyDescent="0.2">
      <c r="A55" s="92">
        <v>800000429</v>
      </c>
      <c r="B55" s="55" t="s">
        <v>111</v>
      </c>
      <c r="C55" s="90" t="s">
        <v>40</v>
      </c>
      <c r="D55" s="90">
        <v>1</v>
      </c>
      <c r="E55" s="123"/>
      <c r="F55" s="124"/>
      <c r="G55" s="59">
        <f t="shared" si="3"/>
        <v>0</v>
      </c>
      <c r="H55" s="95">
        <f t="shared" si="2"/>
        <v>0</v>
      </c>
    </row>
    <row r="56" spans="1:1021" ht="27.75" customHeight="1" x14ac:dyDescent="0.25">
      <c r="A56" s="92">
        <v>800000430</v>
      </c>
      <c r="B56" s="55" t="s">
        <v>110</v>
      </c>
      <c r="C56" s="90" t="s">
        <v>40</v>
      </c>
      <c r="D56" s="90">
        <v>1</v>
      </c>
      <c r="E56" s="123"/>
      <c r="F56" s="124"/>
      <c r="G56" s="59">
        <f t="shared" si="3"/>
        <v>0</v>
      </c>
      <c r="H56" s="95">
        <f t="shared" si="2"/>
        <v>0</v>
      </c>
      <c r="AMG56"/>
    </row>
    <row r="57" spans="1:1021" ht="26.25" customHeight="1" x14ac:dyDescent="0.25">
      <c r="A57" s="92">
        <v>800000439</v>
      </c>
      <c r="B57" s="55" t="s">
        <v>109</v>
      </c>
      <c r="C57" s="90" t="s">
        <v>40</v>
      </c>
      <c r="D57" s="90">
        <v>1</v>
      </c>
      <c r="E57" s="123"/>
      <c r="F57" s="124"/>
      <c r="G57" s="59">
        <f t="shared" si="3"/>
        <v>0</v>
      </c>
      <c r="H57" s="95">
        <f t="shared" si="2"/>
        <v>0</v>
      </c>
      <c r="AMG57"/>
    </row>
    <row r="58" spans="1:1021" ht="28.5" customHeight="1" x14ac:dyDescent="0.25">
      <c r="A58" s="92">
        <v>800000043</v>
      </c>
      <c r="B58" s="55" t="s">
        <v>108</v>
      </c>
      <c r="C58" s="90" t="s">
        <v>40</v>
      </c>
      <c r="D58" s="90">
        <v>1</v>
      </c>
      <c r="E58" s="123"/>
      <c r="F58" s="124"/>
      <c r="G58" s="59">
        <f t="shared" si="3"/>
        <v>0</v>
      </c>
      <c r="H58" s="95">
        <f t="shared" si="2"/>
        <v>0</v>
      </c>
      <c r="AMG58"/>
    </row>
    <row r="59" spans="1:1021" ht="15" customHeight="1" x14ac:dyDescent="0.25">
      <c r="A59" s="92">
        <v>47</v>
      </c>
      <c r="B59" s="92" t="s">
        <v>107</v>
      </c>
      <c r="C59" s="90" t="s">
        <v>40</v>
      </c>
      <c r="D59" s="90">
        <v>1</v>
      </c>
      <c r="E59" s="123"/>
      <c r="F59" s="124"/>
      <c r="G59" s="59">
        <f t="shared" si="3"/>
        <v>0</v>
      </c>
      <c r="H59" s="95">
        <f t="shared" si="2"/>
        <v>0</v>
      </c>
      <c r="AMG59"/>
    </row>
    <row r="60" spans="1:1021" ht="15" customHeight="1" x14ac:dyDescent="0.25">
      <c r="A60" s="92">
        <v>48</v>
      </c>
      <c r="B60" s="92" t="s">
        <v>106</v>
      </c>
      <c r="C60" s="90" t="s">
        <v>40</v>
      </c>
      <c r="D60" s="90">
        <v>1</v>
      </c>
      <c r="E60" s="123"/>
      <c r="F60" s="124"/>
      <c r="G60" s="59">
        <f t="shared" si="3"/>
        <v>0</v>
      </c>
      <c r="H60" s="95">
        <f t="shared" si="2"/>
        <v>0</v>
      </c>
      <c r="AMG60"/>
    </row>
    <row r="61" spans="1:1021" ht="15" customHeight="1" x14ac:dyDescent="0.25">
      <c r="A61" s="92">
        <v>688</v>
      </c>
      <c r="B61" s="92" t="s">
        <v>105</v>
      </c>
      <c r="C61" s="90" t="s">
        <v>40</v>
      </c>
      <c r="D61" s="90">
        <v>1</v>
      </c>
      <c r="E61" s="123"/>
      <c r="F61" s="124"/>
      <c r="G61" s="59">
        <f t="shared" si="3"/>
        <v>0</v>
      </c>
      <c r="H61" s="95">
        <f t="shared" si="2"/>
        <v>0</v>
      </c>
      <c r="AMG61"/>
    </row>
    <row r="62" spans="1:1021" ht="15" customHeight="1" x14ac:dyDescent="0.25">
      <c r="A62" s="92">
        <v>689</v>
      </c>
      <c r="B62" s="92" t="s">
        <v>104</v>
      </c>
      <c r="C62" s="90" t="s">
        <v>40</v>
      </c>
      <c r="D62" s="90">
        <v>1</v>
      </c>
      <c r="E62" s="123"/>
      <c r="F62" s="124"/>
      <c r="G62" s="59">
        <f t="shared" si="3"/>
        <v>0</v>
      </c>
      <c r="H62" s="95">
        <f t="shared" si="2"/>
        <v>0</v>
      </c>
      <c r="AMG62"/>
    </row>
    <row r="63" spans="1:1021" ht="15" customHeight="1" x14ac:dyDescent="0.25">
      <c r="A63" s="92">
        <v>329</v>
      </c>
      <c r="B63" s="92" t="s">
        <v>103</v>
      </c>
      <c r="C63" s="90" t="s">
        <v>40</v>
      </c>
      <c r="D63" s="90">
        <v>1</v>
      </c>
      <c r="E63" s="123"/>
      <c r="F63" s="124"/>
      <c r="G63" s="59">
        <f t="shared" si="3"/>
        <v>0</v>
      </c>
      <c r="H63" s="95">
        <f t="shared" si="2"/>
        <v>0</v>
      </c>
      <c r="AMG63"/>
    </row>
    <row r="64" spans="1:1021" ht="27.75" customHeight="1" x14ac:dyDescent="0.25">
      <c r="A64" s="92">
        <v>330</v>
      </c>
      <c r="B64" s="55" t="s">
        <v>102</v>
      </c>
      <c r="C64" s="90" t="s">
        <v>40</v>
      </c>
      <c r="D64" s="90">
        <v>1</v>
      </c>
      <c r="E64" s="123"/>
      <c r="F64" s="124"/>
      <c r="G64" s="59">
        <f t="shared" si="3"/>
        <v>0</v>
      </c>
      <c r="H64" s="95">
        <f t="shared" si="2"/>
        <v>0</v>
      </c>
      <c r="AMG64"/>
    </row>
    <row r="65" spans="1:1021" ht="15" customHeight="1" x14ac:dyDescent="0.25">
      <c r="A65" s="92">
        <v>340</v>
      </c>
      <c r="B65" s="92" t="s">
        <v>101</v>
      </c>
      <c r="C65" s="90" t="s">
        <v>40</v>
      </c>
      <c r="D65" s="90">
        <v>1</v>
      </c>
      <c r="E65" s="123"/>
      <c r="F65" s="124"/>
      <c r="G65" s="59">
        <f t="shared" si="3"/>
        <v>0</v>
      </c>
      <c r="H65" s="95">
        <f t="shared" si="2"/>
        <v>0</v>
      </c>
      <c r="AMG65"/>
    </row>
    <row r="66" spans="1:1021" ht="15" customHeight="1" x14ac:dyDescent="0.25">
      <c r="A66" s="92">
        <v>333</v>
      </c>
      <c r="B66" s="92" t="s">
        <v>100</v>
      </c>
      <c r="C66" s="90" t="s">
        <v>40</v>
      </c>
      <c r="D66" s="90">
        <v>1</v>
      </c>
      <c r="E66" s="123"/>
      <c r="F66" s="124"/>
      <c r="G66" s="59">
        <f t="shared" si="3"/>
        <v>0</v>
      </c>
      <c r="H66" s="95">
        <f t="shared" si="2"/>
        <v>0</v>
      </c>
      <c r="AMG66"/>
    </row>
    <row r="67" spans="1:1021" ht="15" customHeight="1" x14ac:dyDescent="0.25">
      <c r="A67" s="92">
        <v>800000388</v>
      </c>
      <c r="B67" s="92" t="s">
        <v>99</v>
      </c>
      <c r="C67" s="90" t="s">
        <v>40</v>
      </c>
      <c r="D67" s="90">
        <v>1</v>
      </c>
      <c r="E67" s="123"/>
      <c r="F67" s="124"/>
      <c r="G67" s="59">
        <f t="shared" si="3"/>
        <v>0</v>
      </c>
      <c r="H67" s="95">
        <f t="shared" si="2"/>
        <v>0</v>
      </c>
      <c r="AMG67"/>
    </row>
    <row r="68" spans="1:1021" x14ac:dyDescent="0.25">
      <c r="A68" s="92">
        <v>800000387</v>
      </c>
      <c r="B68" s="92" t="s">
        <v>98</v>
      </c>
      <c r="C68" s="90" t="s">
        <v>40</v>
      </c>
      <c r="D68" s="90">
        <v>1</v>
      </c>
      <c r="E68" s="123"/>
      <c r="F68" s="124"/>
      <c r="G68" s="59">
        <f t="shared" si="3"/>
        <v>0</v>
      </c>
      <c r="H68" s="95">
        <f t="shared" si="2"/>
        <v>0</v>
      </c>
      <c r="AMG68"/>
    </row>
    <row r="69" spans="1:1021" ht="15" customHeight="1" x14ac:dyDescent="0.25">
      <c r="A69" s="92">
        <v>800000581</v>
      </c>
      <c r="B69" s="92" t="s">
        <v>97</v>
      </c>
      <c r="C69" s="90" t="s">
        <v>40</v>
      </c>
      <c r="D69" s="90">
        <v>1</v>
      </c>
      <c r="E69" s="123"/>
      <c r="F69" s="124"/>
      <c r="G69" s="59">
        <f t="shared" si="3"/>
        <v>0</v>
      </c>
      <c r="H69" s="95">
        <f t="shared" si="2"/>
        <v>0</v>
      </c>
      <c r="AMG69"/>
    </row>
    <row r="70" spans="1:1021" ht="15" customHeight="1" x14ac:dyDescent="0.25">
      <c r="A70" s="92">
        <v>800000027</v>
      </c>
      <c r="B70" s="92" t="s">
        <v>96</v>
      </c>
      <c r="C70" s="90" t="s">
        <v>40</v>
      </c>
      <c r="D70" s="90">
        <v>1</v>
      </c>
      <c r="E70" s="123"/>
      <c r="F70" s="124"/>
      <c r="G70" s="59">
        <f t="shared" si="3"/>
        <v>0</v>
      </c>
      <c r="H70" s="95">
        <f t="shared" si="2"/>
        <v>0</v>
      </c>
      <c r="AMG70"/>
    </row>
    <row r="71" spans="1:1021" x14ac:dyDescent="0.25">
      <c r="A71" s="92">
        <v>800000109</v>
      </c>
      <c r="B71" s="92" t="s">
        <v>95</v>
      </c>
      <c r="C71" s="90" t="s">
        <v>40</v>
      </c>
      <c r="D71" s="90">
        <v>1</v>
      </c>
      <c r="E71" s="123"/>
      <c r="F71" s="124"/>
      <c r="G71" s="59">
        <f t="shared" si="3"/>
        <v>0</v>
      </c>
      <c r="H71" s="95">
        <f t="shared" si="2"/>
        <v>0</v>
      </c>
      <c r="AMG71"/>
    </row>
    <row r="72" spans="1:1021" ht="27" customHeight="1" x14ac:dyDescent="0.25">
      <c r="A72" s="92">
        <v>430</v>
      </c>
      <c r="B72" s="55" t="s">
        <v>94</v>
      </c>
      <c r="C72" s="90" t="s">
        <v>40</v>
      </c>
      <c r="D72" s="90">
        <v>1</v>
      </c>
      <c r="E72" s="123"/>
      <c r="F72" s="124"/>
      <c r="G72" s="59">
        <f t="shared" si="3"/>
        <v>0</v>
      </c>
      <c r="H72" s="95">
        <f t="shared" si="2"/>
        <v>0</v>
      </c>
      <c r="AMG72"/>
    </row>
    <row r="73" spans="1:1021" ht="15" customHeight="1" x14ac:dyDescent="0.25">
      <c r="A73" s="93"/>
      <c r="B73" s="106" t="s">
        <v>93</v>
      </c>
      <c r="C73" s="106"/>
      <c r="D73" s="106"/>
      <c r="E73" s="106"/>
      <c r="F73" s="106"/>
      <c r="G73" s="106"/>
      <c r="H73" s="77"/>
      <c r="AMG73"/>
    </row>
    <row r="74" spans="1:1021" x14ac:dyDescent="0.25">
      <c r="A74" s="93"/>
      <c r="B74" s="106" t="s">
        <v>79</v>
      </c>
      <c r="C74" s="106"/>
      <c r="D74" s="106"/>
      <c r="E74" s="106"/>
      <c r="F74" s="106"/>
      <c r="G74" s="106"/>
      <c r="H74" s="77"/>
      <c r="AMG74"/>
    </row>
    <row r="75" spans="1:1021" ht="15" customHeight="1" x14ac:dyDescent="0.25">
      <c r="A75" s="92">
        <v>800000557</v>
      </c>
      <c r="B75" s="92" t="s">
        <v>92</v>
      </c>
      <c r="C75" s="90" t="s">
        <v>40</v>
      </c>
      <c r="D75" s="90">
        <v>1</v>
      </c>
      <c r="E75" s="123"/>
      <c r="F75" s="124"/>
      <c r="G75" s="59">
        <f>D75*E75</f>
        <v>0</v>
      </c>
      <c r="H75" s="95">
        <f t="shared" si="2"/>
        <v>0</v>
      </c>
      <c r="AMG75"/>
    </row>
    <row r="76" spans="1:1021" ht="15" customHeight="1" x14ac:dyDescent="0.25">
      <c r="A76" s="92">
        <v>800000753</v>
      </c>
      <c r="B76" s="92" t="s">
        <v>91</v>
      </c>
      <c r="C76" s="90" t="s">
        <v>40</v>
      </c>
      <c r="D76" s="90">
        <v>1</v>
      </c>
      <c r="E76" s="123"/>
      <c r="F76" s="124"/>
      <c r="G76" s="59">
        <f t="shared" ref="G76:G111" si="4">D76*E76</f>
        <v>0</v>
      </c>
      <c r="H76" s="95">
        <f t="shared" si="2"/>
        <v>0</v>
      </c>
      <c r="AMG76"/>
    </row>
    <row r="77" spans="1:1021" ht="15" customHeight="1" x14ac:dyDescent="0.25">
      <c r="A77" s="92">
        <v>800000569</v>
      </c>
      <c r="B77" s="92" t="s">
        <v>76</v>
      </c>
      <c r="C77" s="90" t="s">
        <v>40</v>
      </c>
      <c r="D77" s="90">
        <v>1</v>
      </c>
      <c r="E77" s="123"/>
      <c r="F77" s="124"/>
      <c r="G77" s="59">
        <f t="shared" si="4"/>
        <v>0</v>
      </c>
      <c r="H77" s="95">
        <f t="shared" si="2"/>
        <v>0</v>
      </c>
      <c r="AMG77"/>
    </row>
    <row r="78" spans="1:1021" ht="16.5" customHeight="1" x14ac:dyDescent="0.25">
      <c r="A78" s="92">
        <v>800000755</v>
      </c>
      <c r="B78" s="92" t="s">
        <v>90</v>
      </c>
      <c r="C78" s="90" t="s">
        <v>40</v>
      </c>
      <c r="D78" s="90">
        <v>1</v>
      </c>
      <c r="E78" s="123"/>
      <c r="F78" s="124"/>
      <c r="G78" s="59">
        <f t="shared" si="4"/>
        <v>0</v>
      </c>
      <c r="H78" s="95">
        <f t="shared" si="2"/>
        <v>0</v>
      </c>
      <c r="AMG78"/>
    </row>
    <row r="79" spans="1:1021" ht="15" customHeight="1" x14ac:dyDescent="0.25">
      <c r="A79" s="92">
        <v>800000586</v>
      </c>
      <c r="B79" s="92" t="s">
        <v>89</v>
      </c>
      <c r="C79" s="90" t="s">
        <v>40</v>
      </c>
      <c r="D79" s="90">
        <v>1</v>
      </c>
      <c r="E79" s="123"/>
      <c r="F79" s="124"/>
      <c r="G79" s="59">
        <f t="shared" si="4"/>
        <v>0</v>
      </c>
      <c r="H79" s="95">
        <f t="shared" si="2"/>
        <v>0</v>
      </c>
      <c r="AMG79"/>
    </row>
    <row r="80" spans="1:1021" x14ac:dyDescent="0.25">
      <c r="A80" s="92">
        <v>800000759</v>
      </c>
      <c r="B80" s="92" t="s">
        <v>75</v>
      </c>
      <c r="C80" s="90" t="s">
        <v>40</v>
      </c>
      <c r="D80" s="90">
        <v>1</v>
      </c>
      <c r="E80" s="123"/>
      <c r="F80" s="124"/>
      <c r="G80" s="59">
        <f t="shared" si="4"/>
        <v>0</v>
      </c>
      <c r="H80" s="95">
        <f t="shared" si="2"/>
        <v>0</v>
      </c>
      <c r="AMG80"/>
    </row>
    <row r="81" spans="1:1021" ht="15" customHeight="1" x14ac:dyDescent="0.25">
      <c r="A81" s="92">
        <v>800000583</v>
      </c>
      <c r="B81" s="92" t="s">
        <v>88</v>
      </c>
      <c r="C81" s="90" t="s">
        <v>40</v>
      </c>
      <c r="D81" s="90">
        <v>1</v>
      </c>
      <c r="E81" s="123"/>
      <c r="F81" s="124"/>
      <c r="G81" s="59">
        <f t="shared" si="4"/>
        <v>0</v>
      </c>
      <c r="H81" s="95">
        <f t="shared" si="2"/>
        <v>0</v>
      </c>
      <c r="AMG81"/>
    </row>
    <row r="82" spans="1:1021" ht="15" customHeight="1" x14ac:dyDescent="0.25">
      <c r="A82" s="92">
        <v>800000754</v>
      </c>
      <c r="B82" s="92" t="s">
        <v>87</v>
      </c>
      <c r="C82" s="90" t="s">
        <v>40</v>
      </c>
      <c r="D82" s="90">
        <v>1</v>
      </c>
      <c r="E82" s="123"/>
      <c r="F82" s="124"/>
      <c r="G82" s="59">
        <f t="shared" si="4"/>
        <v>0</v>
      </c>
      <c r="H82" s="95">
        <f t="shared" si="2"/>
        <v>0</v>
      </c>
      <c r="AMG82"/>
    </row>
    <row r="83" spans="1:1021" ht="15" customHeight="1" x14ac:dyDescent="0.25">
      <c r="A83" s="92">
        <v>800000591</v>
      </c>
      <c r="B83" s="92" t="s">
        <v>86</v>
      </c>
      <c r="C83" s="90" t="s">
        <v>40</v>
      </c>
      <c r="D83" s="90">
        <v>1</v>
      </c>
      <c r="E83" s="123"/>
      <c r="F83" s="124"/>
      <c r="G83" s="59">
        <f t="shared" si="4"/>
        <v>0</v>
      </c>
      <c r="H83" s="95">
        <f t="shared" si="2"/>
        <v>0</v>
      </c>
      <c r="AMG83"/>
    </row>
    <row r="84" spans="1:1021" ht="15" customHeight="1" x14ac:dyDescent="0.25">
      <c r="A84" s="92">
        <v>800000705</v>
      </c>
      <c r="B84" s="92" t="s">
        <v>85</v>
      </c>
      <c r="C84" s="90" t="s">
        <v>40</v>
      </c>
      <c r="D84" s="90">
        <v>1</v>
      </c>
      <c r="E84" s="123"/>
      <c r="F84" s="124"/>
      <c r="G84" s="59">
        <f t="shared" si="4"/>
        <v>0</v>
      </c>
      <c r="H84" s="95">
        <f t="shared" si="2"/>
        <v>0</v>
      </c>
      <c r="AMG84"/>
    </row>
    <row r="85" spans="1:1021" x14ac:dyDescent="0.25">
      <c r="A85" s="92">
        <v>3463</v>
      </c>
      <c r="B85" s="92" t="s">
        <v>72</v>
      </c>
      <c r="C85" s="90" t="s">
        <v>40</v>
      </c>
      <c r="D85" s="90">
        <v>1</v>
      </c>
      <c r="E85" s="123"/>
      <c r="F85" s="124"/>
      <c r="G85" s="59">
        <f t="shared" si="4"/>
        <v>0</v>
      </c>
      <c r="H85" s="95">
        <f t="shared" si="2"/>
        <v>0</v>
      </c>
      <c r="AMG85"/>
    </row>
    <row r="86" spans="1:1021" x14ac:dyDescent="0.25">
      <c r="A86" s="92">
        <v>3444</v>
      </c>
      <c r="B86" s="23" t="s">
        <v>71</v>
      </c>
      <c r="C86" s="90" t="s">
        <v>40</v>
      </c>
      <c r="D86" s="90">
        <v>1</v>
      </c>
      <c r="E86" s="123"/>
      <c r="F86" s="124"/>
      <c r="G86" s="59">
        <f t="shared" si="4"/>
        <v>0</v>
      </c>
      <c r="H86" s="95">
        <f t="shared" si="2"/>
        <v>0</v>
      </c>
      <c r="AMG86"/>
    </row>
    <row r="87" spans="1:1021" x14ac:dyDescent="0.25">
      <c r="A87" s="92">
        <v>3467</v>
      </c>
      <c r="B87" s="92" t="s">
        <v>84</v>
      </c>
      <c r="C87" s="90" t="s">
        <v>40</v>
      </c>
      <c r="D87" s="90">
        <v>1</v>
      </c>
      <c r="E87" s="123"/>
      <c r="F87" s="124"/>
      <c r="G87" s="59">
        <f t="shared" si="4"/>
        <v>0</v>
      </c>
      <c r="H87" s="95">
        <f t="shared" si="2"/>
        <v>0</v>
      </c>
      <c r="AMG87"/>
    </row>
    <row r="88" spans="1:1021" ht="15" customHeight="1" x14ac:dyDescent="0.25">
      <c r="A88" s="92">
        <v>800000727</v>
      </c>
      <c r="B88" s="92" t="s">
        <v>83</v>
      </c>
      <c r="C88" s="90" t="s">
        <v>40</v>
      </c>
      <c r="D88" s="90">
        <v>1</v>
      </c>
      <c r="E88" s="123"/>
      <c r="F88" s="124"/>
      <c r="G88" s="59">
        <f t="shared" si="4"/>
        <v>0</v>
      </c>
      <c r="H88" s="95">
        <f t="shared" si="2"/>
        <v>0</v>
      </c>
      <c r="AMG88"/>
    </row>
    <row r="89" spans="1:1021" ht="29.25" customHeight="1" x14ac:dyDescent="0.25">
      <c r="A89" s="92">
        <v>3036</v>
      </c>
      <c r="B89" s="55" t="s">
        <v>82</v>
      </c>
      <c r="C89" s="90" t="s">
        <v>40</v>
      </c>
      <c r="D89" s="90">
        <v>1</v>
      </c>
      <c r="E89" s="123"/>
      <c r="F89" s="124"/>
      <c r="G89" s="59">
        <f t="shared" si="4"/>
        <v>0</v>
      </c>
      <c r="H89" s="95">
        <f t="shared" si="2"/>
        <v>0</v>
      </c>
      <c r="AMG89"/>
    </row>
    <row r="90" spans="1:1021" ht="27" customHeight="1" x14ac:dyDescent="0.25">
      <c r="A90" s="92">
        <v>551</v>
      </c>
      <c r="B90" s="55" t="s">
        <v>64</v>
      </c>
      <c r="C90" s="90" t="s">
        <v>40</v>
      </c>
      <c r="D90" s="90">
        <v>1</v>
      </c>
      <c r="E90" s="123"/>
      <c r="F90" s="124"/>
      <c r="G90" s="59">
        <f t="shared" si="4"/>
        <v>0</v>
      </c>
      <c r="H90" s="95">
        <f t="shared" si="2"/>
        <v>0</v>
      </c>
      <c r="AMG90"/>
    </row>
    <row r="91" spans="1:1021" ht="30" customHeight="1" x14ac:dyDescent="0.25">
      <c r="A91" s="92">
        <v>533</v>
      </c>
      <c r="B91" s="55" t="s">
        <v>63</v>
      </c>
      <c r="C91" s="90" t="s">
        <v>40</v>
      </c>
      <c r="D91" s="90">
        <v>1</v>
      </c>
      <c r="E91" s="123"/>
      <c r="F91" s="124"/>
      <c r="G91" s="59">
        <f t="shared" si="4"/>
        <v>0</v>
      </c>
      <c r="H91" s="95">
        <f t="shared" si="2"/>
        <v>0</v>
      </c>
      <c r="AMG91"/>
    </row>
    <row r="92" spans="1:1021" ht="26.25" x14ac:dyDescent="0.25">
      <c r="A92" s="92">
        <v>470</v>
      </c>
      <c r="B92" s="55" t="s">
        <v>62</v>
      </c>
      <c r="C92" s="90" t="s">
        <v>40</v>
      </c>
      <c r="D92" s="90">
        <v>1</v>
      </c>
      <c r="E92" s="123"/>
      <c r="F92" s="124"/>
      <c r="G92" s="59">
        <f t="shared" si="4"/>
        <v>0</v>
      </c>
      <c r="H92" s="95">
        <f t="shared" si="2"/>
        <v>0</v>
      </c>
      <c r="AMG92"/>
    </row>
    <row r="93" spans="1:1021" ht="30.75" customHeight="1" x14ac:dyDescent="0.25">
      <c r="A93" s="92">
        <v>3548</v>
      </c>
      <c r="B93" s="55" t="s">
        <v>61</v>
      </c>
      <c r="C93" s="90" t="s">
        <v>40</v>
      </c>
      <c r="D93" s="90">
        <v>1</v>
      </c>
      <c r="E93" s="123"/>
      <c r="F93" s="124"/>
      <c r="G93" s="59">
        <f t="shared" si="4"/>
        <v>0</v>
      </c>
      <c r="H93" s="95">
        <f t="shared" si="2"/>
        <v>0</v>
      </c>
      <c r="AMG93"/>
    </row>
    <row r="94" spans="1:1021" ht="30.75" customHeight="1" x14ac:dyDescent="0.25">
      <c r="A94" s="92">
        <v>3153</v>
      </c>
      <c r="B94" s="55" t="s">
        <v>60</v>
      </c>
      <c r="C94" s="90" t="s">
        <v>40</v>
      </c>
      <c r="D94" s="90">
        <v>1</v>
      </c>
      <c r="E94" s="123"/>
      <c r="F94" s="124"/>
      <c r="G94" s="59">
        <f t="shared" si="4"/>
        <v>0</v>
      </c>
      <c r="H94" s="95">
        <f t="shared" si="2"/>
        <v>0</v>
      </c>
      <c r="AMG94"/>
    </row>
    <row r="95" spans="1:1021" ht="15" customHeight="1" x14ac:dyDescent="0.25">
      <c r="A95" s="92">
        <v>568</v>
      </c>
      <c r="B95" s="55" t="s">
        <v>59</v>
      </c>
      <c r="C95" s="90" t="s">
        <v>40</v>
      </c>
      <c r="D95" s="90">
        <v>1</v>
      </c>
      <c r="E95" s="123"/>
      <c r="F95" s="124"/>
      <c r="G95" s="59">
        <f t="shared" si="4"/>
        <v>0</v>
      </c>
      <c r="H95" s="95">
        <f t="shared" si="2"/>
        <v>0</v>
      </c>
      <c r="AMG95"/>
    </row>
    <row r="96" spans="1:1021" ht="15" customHeight="1" x14ac:dyDescent="0.25">
      <c r="A96" s="92">
        <v>800000791</v>
      </c>
      <c r="B96" s="55" t="s">
        <v>58</v>
      </c>
      <c r="C96" s="90" t="s">
        <v>40</v>
      </c>
      <c r="D96" s="90">
        <v>1</v>
      </c>
      <c r="E96" s="123"/>
      <c r="F96" s="124"/>
      <c r="G96" s="59">
        <f t="shared" si="4"/>
        <v>0</v>
      </c>
      <c r="H96" s="95">
        <f t="shared" si="2"/>
        <v>0</v>
      </c>
      <c r="AMG96"/>
    </row>
    <row r="97" spans="1:1021" ht="26.25" x14ac:dyDescent="0.25">
      <c r="A97" s="92">
        <v>511095</v>
      </c>
      <c r="B97" s="55" t="s">
        <v>56</v>
      </c>
      <c r="C97" s="90" t="s">
        <v>40</v>
      </c>
      <c r="D97" s="90">
        <v>1</v>
      </c>
      <c r="E97" s="123"/>
      <c r="F97" s="124"/>
      <c r="G97" s="59">
        <f t="shared" si="4"/>
        <v>0</v>
      </c>
      <c r="H97" s="95">
        <f t="shared" si="2"/>
        <v>0</v>
      </c>
      <c r="AMG97"/>
    </row>
    <row r="98" spans="1:1021" x14ac:dyDescent="0.25">
      <c r="A98" s="92">
        <v>800000579</v>
      </c>
      <c r="B98" s="55" t="s">
        <v>55</v>
      </c>
      <c r="C98" s="90" t="s">
        <v>40</v>
      </c>
      <c r="D98" s="90">
        <v>1</v>
      </c>
      <c r="E98" s="123"/>
      <c r="F98" s="124"/>
      <c r="G98" s="59">
        <f t="shared" si="4"/>
        <v>0</v>
      </c>
      <c r="H98" s="95">
        <f t="shared" si="2"/>
        <v>0</v>
      </c>
      <c r="AMG98"/>
    </row>
    <row r="99" spans="1:1021" x14ac:dyDescent="0.25">
      <c r="A99" s="92">
        <v>800000580</v>
      </c>
      <c r="B99" s="55" t="s">
        <v>54</v>
      </c>
      <c r="C99" s="90" t="s">
        <v>40</v>
      </c>
      <c r="D99" s="90">
        <v>1</v>
      </c>
      <c r="E99" s="123"/>
      <c r="F99" s="124"/>
      <c r="G99" s="59">
        <f t="shared" si="4"/>
        <v>0</v>
      </c>
      <c r="H99" s="95">
        <f t="shared" si="2"/>
        <v>0</v>
      </c>
      <c r="AMG99"/>
    </row>
    <row r="100" spans="1:1021" ht="15" customHeight="1" x14ac:dyDescent="0.25">
      <c r="A100" s="92">
        <v>800000756</v>
      </c>
      <c r="B100" s="55" t="s">
        <v>53</v>
      </c>
      <c r="C100" s="90" t="s">
        <v>40</v>
      </c>
      <c r="D100" s="90">
        <v>1</v>
      </c>
      <c r="E100" s="123"/>
      <c r="F100" s="124"/>
      <c r="G100" s="59">
        <f t="shared" si="4"/>
        <v>0</v>
      </c>
      <c r="H100" s="95">
        <f t="shared" si="2"/>
        <v>0</v>
      </c>
      <c r="AMG100"/>
    </row>
    <row r="101" spans="1:1021" ht="15" customHeight="1" x14ac:dyDescent="0.25">
      <c r="A101" s="92">
        <v>800000763</v>
      </c>
      <c r="B101" s="55" t="s">
        <v>53</v>
      </c>
      <c r="C101" s="90" t="s">
        <v>40</v>
      </c>
      <c r="D101" s="90">
        <v>1</v>
      </c>
      <c r="E101" s="123"/>
      <c r="F101" s="124"/>
      <c r="G101" s="59">
        <f t="shared" si="4"/>
        <v>0</v>
      </c>
      <c r="H101" s="95">
        <f t="shared" si="2"/>
        <v>0</v>
      </c>
      <c r="AMG101"/>
    </row>
    <row r="102" spans="1:1021" ht="17.25" customHeight="1" x14ac:dyDescent="0.25">
      <c r="A102" s="92">
        <v>2338</v>
      </c>
      <c r="B102" s="92" t="s">
        <v>52</v>
      </c>
      <c r="C102" s="90" t="s">
        <v>40</v>
      </c>
      <c r="D102" s="90">
        <v>1</v>
      </c>
      <c r="E102" s="123"/>
      <c r="F102" s="124"/>
      <c r="G102" s="59">
        <f t="shared" si="4"/>
        <v>0</v>
      </c>
      <c r="H102" s="95">
        <f t="shared" si="2"/>
        <v>0</v>
      </c>
      <c r="AMG102"/>
    </row>
    <row r="103" spans="1:1021" ht="15" customHeight="1" x14ac:dyDescent="0.25">
      <c r="A103" s="92">
        <v>800000353</v>
      </c>
      <c r="B103" s="92" t="s">
        <v>51</v>
      </c>
      <c r="C103" s="90" t="s">
        <v>40</v>
      </c>
      <c r="D103" s="90">
        <v>1</v>
      </c>
      <c r="E103" s="123"/>
      <c r="F103" s="124"/>
      <c r="G103" s="59">
        <f t="shared" si="4"/>
        <v>0</v>
      </c>
      <c r="H103" s="95">
        <f t="shared" si="2"/>
        <v>0</v>
      </c>
      <c r="AMG103"/>
    </row>
    <row r="104" spans="1:1021" x14ac:dyDescent="0.25">
      <c r="A104" s="92">
        <v>800000758</v>
      </c>
      <c r="B104" s="92" t="s">
        <v>51</v>
      </c>
      <c r="C104" s="90" t="s">
        <v>40</v>
      </c>
      <c r="D104" s="90">
        <v>1</v>
      </c>
      <c r="E104" s="123"/>
      <c r="F104" s="124"/>
      <c r="G104" s="59">
        <f t="shared" si="4"/>
        <v>0</v>
      </c>
      <c r="H104" s="95">
        <f t="shared" si="2"/>
        <v>0</v>
      </c>
      <c r="AMG104"/>
    </row>
    <row r="105" spans="1:1021" ht="17.25" customHeight="1" x14ac:dyDescent="0.25">
      <c r="A105" s="92">
        <v>3537</v>
      </c>
      <c r="B105" s="92" t="s">
        <v>50</v>
      </c>
      <c r="C105" s="90" t="s">
        <v>40</v>
      </c>
      <c r="D105" s="90">
        <v>1</v>
      </c>
      <c r="E105" s="123"/>
      <c r="F105" s="124"/>
      <c r="G105" s="59">
        <f t="shared" si="4"/>
        <v>0</v>
      </c>
      <c r="H105" s="95">
        <f t="shared" si="2"/>
        <v>0</v>
      </c>
      <c r="AMG105"/>
    </row>
    <row r="106" spans="1:1021" ht="15" customHeight="1" x14ac:dyDescent="0.25">
      <c r="A106" s="92">
        <v>800000469</v>
      </c>
      <c r="B106" s="92" t="s">
        <v>81</v>
      </c>
      <c r="C106" s="90" t="s">
        <v>40</v>
      </c>
      <c r="D106" s="90">
        <v>1</v>
      </c>
      <c r="E106" s="123"/>
      <c r="F106" s="124"/>
      <c r="G106" s="59">
        <f t="shared" si="4"/>
        <v>0</v>
      </c>
      <c r="H106" s="95">
        <f t="shared" ref="H106:H150" si="5">G106*F106%</f>
        <v>0</v>
      </c>
      <c r="AMG106"/>
    </row>
    <row r="107" spans="1:1021" ht="15" customHeight="1" x14ac:dyDescent="0.25">
      <c r="A107" s="92">
        <v>800000757</v>
      </c>
      <c r="B107" s="92" t="s">
        <v>49</v>
      </c>
      <c r="C107" s="90" t="s">
        <v>40</v>
      </c>
      <c r="D107" s="90">
        <v>1</v>
      </c>
      <c r="E107" s="123"/>
      <c r="F107" s="124"/>
      <c r="G107" s="59">
        <f t="shared" si="4"/>
        <v>0</v>
      </c>
      <c r="H107" s="95">
        <f t="shared" si="5"/>
        <v>0</v>
      </c>
      <c r="AMG107"/>
    </row>
    <row r="108" spans="1:1021" ht="30" customHeight="1" x14ac:dyDescent="0.25">
      <c r="A108" s="94" t="s">
        <v>48</v>
      </c>
      <c r="B108" s="55" t="s">
        <v>47</v>
      </c>
      <c r="C108" s="90" t="s">
        <v>40</v>
      </c>
      <c r="D108" s="90">
        <v>1</v>
      </c>
      <c r="E108" s="123"/>
      <c r="F108" s="124"/>
      <c r="G108" s="59">
        <f t="shared" si="4"/>
        <v>0</v>
      </c>
      <c r="H108" s="95">
        <f t="shared" si="5"/>
        <v>0</v>
      </c>
      <c r="AMG108"/>
    </row>
    <row r="109" spans="1:1021" ht="26.25" x14ac:dyDescent="0.25">
      <c r="A109" s="92">
        <v>800000642</v>
      </c>
      <c r="B109" s="55" t="s">
        <v>46</v>
      </c>
      <c r="C109" s="90" t="s">
        <v>40</v>
      </c>
      <c r="D109" s="90">
        <v>1</v>
      </c>
      <c r="E109" s="123"/>
      <c r="F109" s="124"/>
      <c r="G109" s="59">
        <f t="shared" si="4"/>
        <v>0</v>
      </c>
      <c r="H109" s="95">
        <f t="shared" si="5"/>
        <v>0</v>
      </c>
      <c r="AMG109"/>
    </row>
    <row r="110" spans="1:1021" x14ac:dyDescent="0.25">
      <c r="A110" s="92">
        <v>800000027</v>
      </c>
      <c r="B110" s="92" t="s">
        <v>45</v>
      </c>
      <c r="C110" s="90" t="s">
        <v>40</v>
      </c>
      <c r="D110" s="90">
        <v>1</v>
      </c>
      <c r="E110" s="123"/>
      <c r="F110" s="124"/>
      <c r="G110" s="59">
        <f t="shared" si="4"/>
        <v>0</v>
      </c>
      <c r="H110" s="95">
        <f t="shared" si="5"/>
        <v>0</v>
      </c>
      <c r="AMG110"/>
    </row>
    <row r="111" spans="1:1021" x14ac:dyDescent="0.25">
      <c r="A111" s="92">
        <v>800000109</v>
      </c>
      <c r="B111" s="92" t="s">
        <v>44</v>
      </c>
      <c r="C111" s="90" t="s">
        <v>40</v>
      </c>
      <c r="D111" s="90">
        <v>1</v>
      </c>
      <c r="E111" s="123"/>
      <c r="F111" s="124"/>
      <c r="G111" s="59">
        <f t="shared" si="4"/>
        <v>0</v>
      </c>
      <c r="H111" s="95">
        <f t="shared" si="5"/>
        <v>0</v>
      </c>
      <c r="AMG111"/>
    </row>
    <row r="112" spans="1:1021" ht="15" customHeight="1" x14ac:dyDescent="0.25">
      <c r="A112" s="93"/>
      <c r="B112" s="106" t="s">
        <v>80</v>
      </c>
      <c r="C112" s="106"/>
      <c r="D112" s="106"/>
      <c r="E112" s="106"/>
      <c r="F112" s="106"/>
      <c r="G112" s="106"/>
      <c r="H112" s="77"/>
      <c r="AMG112"/>
    </row>
    <row r="113" spans="1:1021" ht="15" customHeight="1" x14ac:dyDescent="0.25">
      <c r="A113" s="93"/>
      <c r="B113" s="106" t="s">
        <v>79</v>
      </c>
      <c r="C113" s="106"/>
      <c r="D113" s="106"/>
      <c r="E113" s="106"/>
      <c r="F113" s="106"/>
      <c r="G113" s="106"/>
      <c r="H113" s="77"/>
      <c r="AMG113"/>
    </row>
    <row r="114" spans="1:1021" ht="25.5" customHeight="1" x14ac:dyDescent="0.25">
      <c r="A114" s="92">
        <v>800000782</v>
      </c>
      <c r="B114" s="92" t="s">
        <v>78</v>
      </c>
      <c r="C114" s="90" t="s">
        <v>40</v>
      </c>
      <c r="D114" s="90">
        <v>1</v>
      </c>
      <c r="E114" s="123"/>
      <c r="F114" s="124"/>
      <c r="G114" s="59">
        <f>D114*E114</f>
        <v>0</v>
      </c>
      <c r="H114" s="95">
        <f t="shared" si="5"/>
        <v>0</v>
      </c>
      <c r="AMG114"/>
    </row>
    <row r="115" spans="1:1021" ht="15" customHeight="1" x14ac:dyDescent="0.25">
      <c r="A115" s="92">
        <v>800000783</v>
      </c>
      <c r="B115" s="92" t="s">
        <v>77</v>
      </c>
      <c r="C115" s="90" t="s">
        <v>40</v>
      </c>
      <c r="D115" s="90">
        <v>1</v>
      </c>
      <c r="E115" s="123"/>
      <c r="F115" s="124"/>
      <c r="G115" s="59">
        <f t="shared" ref="G115:G151" si="6">D115*E115</f>
        <v>0</v>
      </c>
      <c r="H115" s="95">
        <f t="shared" si="5"/>
        <v>0</v>
      </c>
      <c r="AMG115"/>
    </row>
    <row r="116" spans="1:1021" x14ac:dyDescent="0.25">
      <c r="A116" s="92">
        <v>800000755</v>
      </c>
      <c r="B116" s="92" t="s">
        <v>76</v>
      </c>
      <c r="C116" s="90" t="s">
        <v>40</v>
      </c>
      <c r="D116" s="90">
        <v>1</v>
      </c>
      <c r="E116" s="123"/>
      <c r="F116" s="124"/>
      <c r="G116" s="59">
        <f t="shared" si="6"/>
        <v>0</v>
      </c>
      <c r="H116" s="95">
        <f t="shared" si="5"/>
        <v>0</v>
      </c>
      <c r="AMG116"/>
    </row>
    <row r="117" spans="1:1021" ht="15" customHeight="1" x14ac:dyDescent="0.25">
      <c r="A117" s="92">
        <v>800000759</v>
      </c>
      <c r="B117" s="92" t="s">
        <v>75</v>
      </c>
      <c r="C117" s="90" t="s">
        <v>40</v>
      </c>
      <c r="D117" s="90">
        <v>1</v>
      </c>
      <c r="E117" s="123"/>
      <c r="F117" s="124"/>
      <c r="G117" s="59">
        <f t="shared" si="6"/>
        <v>0</v>
      </c>
      <c r="H117" s="95">
        <f t="shared" si="5"/>
        <v>0</v>
      </c>
      <c r="AMG117"/>
    </row>
    <row r="118" spans="1:1021" ht="15" customHeight="1" x14ac:dyDescent="0.25">
      <c r="A118" s="92">
        <v>800000784</v>
      </c>
      <c r="B118" s="92" t="s">
        <v>74</v>
      </c>
      <c r="C118" s="90" t="s">
        <v>40</v>
      </c>
      <c r="D118" s="90">
        <v>1</v>
      </c>
      <c r="E118" s="123"/>
      <c r="F118" s="124"/>
      <c r="G118" s="59">
        <f t="shared" si="6"/>
        <v>0</v>
      </c>
      <c r="H118" s="95">
        <f t="shared" si="5"/>
        <v>0</v>
      </c>
      <c r="AMG118"/>
    </row>
    <row r="119" spans="1:1021" ht="15" customHeight="1" x14ac:dyDescent="0.25">
      <c r="A119" s="92">
        <v>800000786</v>
      </c>
      <c r="B119" s="92" t="s">
        <v>73</v>
      </c>
      <c r="C119" s="90" t="s">
        <v>40</v>
      </c>
      <c r="D119" s="90">
        <v>1</v>
      </c>
      <c r="E119" s="123"/>
      <c r="F119" s="124"/>
      <c r="G119" s="59">
        <f t="shared" si="6"/>
        <v>0</v>
      </c>
      <c r="H119" s="95">
        <f t="shared" si="5"/>
        <v>0</v>
      </c>
      <c r="AMG119"/>
    </row>
    <row r="120" spans="1:1021" ht="15" customHeight="1" x14ac:dyDescent="0.25">
      <c r="A120" s="92">
        <v>3463</v>
      </c>
      <c r="B120" s="92" t="s">
        <v>72</v>
      </c>
      <c r="C120" s="90" t="s">
        <v>40</v>
      </c>
      <c r="D120" s="90">
        <v>1</v>
      </c>
      <c r="E120" s="123"/>
      <c r="F120" s="124"/>
      <c r="G120" s="59">
        <f t="shared" si="6"/>
        <v>0</v>
      </c>
      <c r="H120" s="95">
        <f t="shared" si="5"/>
        <v>0</v>
      </c>
      <c r="AMG120"/>
    </row>
    <row r="121" spans="1:1021" x14ac:dyDescent="0.25">
      <c r="A121" s="92">
        <v>3444</v>
      </c>
      <c r="B121" s="92" t="s">
        <v>71</v>
      </c>
      <c r="C121" s="90" t="s">
        <v>40</v>
      </c>
      <c r="D121" s="90">
        <v>1</v>
      </c>
      <c r="E121" s="123"/>
      <c r="F121" s="124"/>
      <c r="G121" s="59">
        <f t="shared" si="6"/>
        <v>0</v>
      </c>
      <c r="H121" s="95">
        <f t="shared" si="5"/>
        <v>0</v>
      </c>
      <c r="AMG121"/>
    </row>
    <row r="122" spans="1:1021" x14ac:dyDescent="0.25">
      <c r="A122" s="92">
        <v>3640</v>
      </c>
      <c r="B122" s="92" t="s">
        <v>70</v>
      </c>
      <c r="C122" s="90" t="s">
        <v>40</v>
      </c>
      <c r="D122" s="90">
        <v>1</v>
      </c>
      <c r="E122" s="123"/>
      <c r="F122" s="124"/>
      <c r="G122" s="59">
        <f t="shared" si="6"/>
        <v>0</v>
      </c>
      <c r="H122" s="95">
        <f t="shared" si="5"/>
        <v>0</v>
      </c>
      <c r="AMG122"/>
    </row>
    <row r="123" spans="1:1021" ht="30.75" customHeight="1" x14ac:dyDescent="0.25">
      <c r="A123" s="92">
        <v>3639</v>
      </c>
      <c r="B123" s="55" t="s">
        <v>69</v>
      </c>
      <c r="C123" s="90" t="s">
        <v>40</v>
      </c>
      <c r="D123" s="90">
        <v>1</v>
      </c>
      <c r="E123" s="123"/>
      <c r="F123" s="124"/>
      <c r="G123" s="59">
        <f t="shared" si="6"/>
        <v>0</v>
      </c>
      <c r="H123" s="95">
        <f t="shared" si="5"/>
        <v>0</v>
      </c>
      <c r="AMG123"/>
    </row>
    <row r="124" spans="1:1021" ht="15" customHeight="1" x14ac:dyDescent="0.25">
      <c r="A124" s="92">
        <v>3385</v>
      </c>
      <c r="B124" s="92" t="s">
        <v>68</v>
      </c>
      <c r="C124" s="90" t="s">
        <v>40</v>
      </c>
      <c r="D124" s="90">
        <v>1</v>
      </c>
      <c r="E124" s="123"/>
      <c r="F124" s="124"/>
      <c r="G124" s="59">
        <f t="shared" si="6"/>
        <v>0</v>
      </c>
      <c r="H124" s="95">
        <f t="shared" si="5"/>
        <v>0</v>
      </c>
      <c r="AMG124"/>
    </row>
    <row r="125" spans="1:1021" ht="18.75" customHeight="1" x14ac:dyDescent="0.25">
      <c r="A125" s="92">
        <v>3643</v>
      </c>
      <c r="B125" s="92" t="s">
        <v>67</v>
      </c>
      <c r="C125" s="90" t="s">
        <v>40</v>
      </c>
      <c r="D125" s="90">
        <v>1</v>
      </c>
      <c r="E125" s="123"/>
      <c r="F125" s="124"/>
      <c r="G125" s="59">
        <f t="shared" si="6"/>
        <v>0</v>
      </c>
      <c r="H125" s="95">
        <f t="shared" si="5"/>
        <v>0</v>
      </c>
      <c r="AMG125"/>
    </row>
    <row r="126" spans="1:1021" ht="15" customHeight="1" x14ac:dyDescent="0.25">
      <c r="A126" s="92">
        <v>800000783</v>
      </c>
      <c r="B126" s="92" t="s">
        <v>66</v>
      </c>
      <c r="C126" s="90" t="s">
        <v>40</v>
      </c>
      <c r="D126" s="90">
        <v>1</v>
      </c>
      <c r="E126" s="123"/>
      <c r="F126" s="124"/>
      <c r="G126" s="59">
        <f t="shared" si="6"/>
        <v>0</v>
      </c>
      <c r="H126" s="95">
        <f t="shared" si="5"/>
        <v>0</v>
      </c>
      <c r="AMG126"/>
    </row>
    <row r="127" spans="1:1021" x14ac:dyDescent="0.25">
      <c r="A127" s="92">
        <v>800000784</v>
      </c>
      <c r="B127" s="92" t="s">
        <v>65</v>
      </c>
      <c r="C127" s="90" t="s">
        <v>40</v>
      </c>
      <c r="D127" s="90">
        <v>1</v>
      </c>
      <c r="E127" s="123"/>
      <c r="F127" s="124"/>
      <c r="G127" s="59">
        <f t="shared" si="6"/>
        <v>0</v>
      </c>
      <c r="H127" s="95">
        <f t="shared" si="5"/>
        <v>0</v>
      </c>
      <c r="AMG127"/>
    </row>
    <row r="128" spans="1:1021" ht="29.25" customHeight="1" x14ac:dyDescent="0.25">
      <c r="A128" s="92">
        <v>551</v>
      </c>
      <c r="B128" s="55" t="s">
        <v>64</v>
      </c>
      <c r="C128" s="90" t="s">
        <v>40</v>
      </c>
      <c r="D128" s="90">
        <v>1</v>
      </c>
      <c r="E128" s="123"/>
      <c r="F128" s="124"/>
      <c r="G128" s="59">
        <f t="shared" si="6"/>
        <v>0</v>
      </c>
      <c r="H128" s="95">
        <f t="shared" si="5"/>
        <v>0</v>
      </c>
      <c r="AMG128"/>
    </row>
    <row r="129" spans="1:1021" ht="30.75" customHeight="1" x14ac:dyDescent="0.25">
      <c r="A129" s="92">
        <v>533</v>
      </c>
      <c r="B129" s="55" t="s">
        <v>63</v>
      </c>
      <c r="C129" s="90" t="s">
        <v>40</v>
      </c>
      <c r="D129" s="90">
        <v>1</v>
      </c>
      <c r="E129" s="123"/>
      <c r="F129" s="124"/>
      <c r="G129" s="59">
        <f t="shared" si="6"/>
        <v>0</v>
      </c>
      <c r="H129" s="95">
        <f t="shared" si="5"/>
        <v>0</v>
      </c>
      <c r="AMG129"/>
    </row>
    <row r="130" spans="1:1021" ht="29.25" customHeight="1" x14ac:dyDescent="0.25">
      <c r="A130" s="92">
        <v>470</v>
      </c>
      <c r="B130" s="55" t="s">
        <v>62</v>
      </c>
      <c r="C130" s="90" t="s">
        <v>40</v>
      </c>
      <c r="D130" s="90">
        <v>1</v>
      </c>
      <c r="E130" s="123"/>
      <c r="F130" s="124"/>
      <c r="G130" s="59">
        <f t="shared" si="6"/>
        <v>0</v>
      </c>
      <c r="H130" s="95">
        <f t="shared" si="5"/>
        <v>0</v>
      </c>
      <c r="AMG130"/>
    </row>
    <row r="131" spans="1:1021" ht="30.75" customHeight="1" x14ac:dyDescent="0.25">
      <c r="A131" s="92">
        <v>3548</v>
      </c>
      <c r="B131" s="55" t="s">
        <v>61</v>
      </c>
      <c r="C131" s="90" t="s">
        <v>40</v>
      </c>
      <c r="D131" s="90">
        <v>1</v>
      </c>
      <c r="E131" s="123"/>
      <c r="F131" s="124"/>
      <c r="G131" s="59">
        <f t="shared" si="6"/>
        <v>0</v>
      </c>
      <c r="H131" s="95">
        <f t="shared" si="5"/>
        <v>0</v>
      </c>
      <c r="AMG131"/>
    </row>
    <row r="132" spans="1:1021" ht="26.25" x14ac:dyDescent="0.25">
      <c r="A132" s="92">
        <v>3153</v>
      </c>
      <c r="B132" s="55" t="s">
        <v>60</v>
      </c>
      <c r="C132" s="90" t="s">
        <v>40</v>
      </c>
      <c r="D132" s="90">
        <v>1</v>
      </c>
      <c r="E132" s="123"/>
      <c r="F132" s="124"/>
      <c r="G132" s="59">
        <f t="shared" si="6"/>
        <v>0</v>
      </c>
      <c r="H132" s="95">
        <f t="shared" si="5"/>
        <v>0</v>
      </c>
      <c r="AMG132"/>
    </row>
    <row r="133" spans="1:1021" x14ac:dyDescent="0.25">
      <c r="A133" s="92">
        <v>568</v>
      </c>
      <c r="B133" s="92" t="s">
        <v>59</v>
      </c>
      <c r="C133" s="90" t="s">
        <v>40</v>
      </c>
      <c r="D133" s="90">
        <v>1</v>
      </c>
      <c r="E133" s="123"/>
      <c r="F133" s="124"/>
      <c r="G133" s="59">
        <f t="shared" si="6"/>
        <v>0</v>
      </c>
      <c r="H133" s="95">
        <f t="shared" si="5"/>
        <v>0</v>
      </c>
      <c r="AMG133"/>
    </row>
    <row r="134" spans="1:1021" x14ac:dyDescent="0.25">
      <c r="A134" s="92">
        <v>800000791</v>
      </c>
      <c r="B134" s="92" t="s">
        <v>58</v>
      </c>
      <c r="C134" s="90" t="s">
        <v>40</v>
      </c>
      <c r="D134" s="90">
        <v>1</v>
      </c>
      <c r="E134" s="123"/>
      <c r="F134" s="124"/>
      <c r="G134" s="59">
        <f t="shared" si="6"/>
        <v>0</v>
      </c>
      <c r="H134" s="95">
        <f t="shared" si="5"/>
        <v>0</v>
      </c>
      <c r="AMG134"/>
    </row>
    <row r="135" spans="1:1021" ht="15" customHeight="1" x14ac:dyDescent="0.25">
      <c r="A135" s="92">
        <v>800000790</v>
      </c>
      <c r="B135" s="92" t="s">
        <v>57</v>
      </c>
      <c r="C135" s="90" t="s">
        <v>40</v>
      </c>
      <c r="D135" s="90">
        <v>1</v>
      </c>
      <c r="E135" s="123"/>
      <c r="F135" s="124"/>
      <c r="G135" s="59">
        <f t="shared" si="6"/>
        <v>0</v>
      </c>
      <c r="H135" s="95">
        <f t="shared" si="5"/>
        <v>0</v>
      </c>
      <c r="AMG135"/>
    </row>
    <row r="136" spans="1:1021" ht="29.25" customHeight="1" x14ac:dyDescent="0.25">
      <c r="A136" s="92">
        <v>511095</v>
      </c>
      <c r="B136" s="55" t="s">
        <v>56</v>
      </c>
      <c r="C136" s="90" t="s">
        <v>40</v>
      </c>
      <c r="D136" s="90">
        <v>1</v>
      </c>
      <c r="E136" s="123"/>
      <c r="F136" s="124"/>
      <c r="G136" s="59">
        <f t="shared" si="6"/>
        <v>0</v>
      </c>
      <c r="H136" s="95">
        <f t="shared" si="5"/>
        <v>0</v>
      </c>
      <c r="AMG136"/>
    </row>
    <row r="137" spans="1:1021" ht="18" customHeight="1" x14ac:dyDescent="0.25">
      <c r="A137" s="92">
        <v>800000579</v>
      </c>
      <c r="B137" s="92" t="s">
        <v>55</v>
      </c>
      <c r="C137" s="90" t="s">
        <v>40</v>
      </c>
      <c r="D137" s="90">
        <v>1</v>
      </c>
      <c r="E137" s="123"/>
      <c r="F137" s="124"/>
      <c r="G137" s="59">
        <f t="shared" si="6"/>
        <v>0</v>
      </c>
      <c r="H137" s="95">
        <f t="shared" si="5"/>
        <v>0</v>
      </c>
      <c r="AMG137"/>
    </row>
    <row r="138" spans="1:1021" ht="15" customHeight="1" x14ac:dyDescent="0.25">
      <c r="A138" s="92">
        <v>800000580</v>
      </c>
      <c r="B138" s="92" t="s">
        <v>54</v>
      </c>
      <c r="C138" s="90" t="s">
        <v>40</v>
      </c>
      <c r="D138" s="90">
        <v>1</v>
      </c>
      <c r="E138" s="123"/>
      <c r="F138" s="124"/>
      <c r="G138" s="59">
        <f t="shared" si="6"/>
        <v>0</v>
      </c>
      <c r="H138" s="95">
        <f t="shared" si="5"/>
        <v>0</v>
      </c>
      <c r="AMG138"/>
    </row>
    <row r="139" spans="1:1021" ht="29.25" customHeight="1" x14ac:dyDescent="0.25">
      <c r="A139" s="94">
        <v>800000788</v>
      </c>
      <c r="B139" s="55" t="s">
        <v>53</v>
      </c>
      <c r="C139" s="90" t="s">
        <v>40</v>
      </c>
      <c r="D139" s="90">
        <v>1</v>
      </c>
      <c r="E139" s="123"/>
      <c r="F139" s="124"/>
      <c r="G139" s="59">
        <f t="shared" si="6"/>
        <v>0</v>
      </c>
      <c r="H139" s="95">
        <f t="shared" si="5"/>
        <v>0</v>
      </c>
      <c r="AMG139"/>
    </row>
    <row r="140" spans="1:1021" ht="29.25" customHeight="1" x14ac:dyDescent="0.25">
      <c r="A140" s="94">
        <v>800000795</v>
      </c>
      <c r="B140" s="55" t="s">
        <v>53</v>
      </c>
      <c r="C140" s="90" t="s">
        <v>40</v>
      </c>
      <c r="D140" s="90">
        <v>1</v>
      </c>
      <c r="E140" s="123"/>
      <c r="F140" s="124"/>
      <c r="G140" s="59">
        <f t="shared" si="6"/>
        <v>0</v>
      </c>
      <c r="H140" s="95">
        <f t="shared" si="5"/>
        <v>0</v>
      </c>
      <c r="AMG140"/>
    </row>
    <row r="141" spans="1:1021" ht="15" customHeight="1" x14ac:dyDescent="0.25">
      <c r="A141" s="94">
        <v>2338</v>
      </c>
      <c r="B141" s="92" t="s">
        <v>52</v>
      </c>
      <c r="C141" s="90" t="s">
        <v>40</v>
      </c>
      <c r="D141" s="90">
        <v>1</v>
      </c>
      <c r="E141" s="123"/>
      <c r="F141" s="124"/>
      <c r="G141" s="59">
        <f t="shared" si="6"/>
        <v>0</v>
      </c>
      <c r="H141" s="95">
        <f t="shared" si="5"/>
        <v>0</v>
      </c>
      <c r="AMG141"/>
    </row>
    <row r="142" spans="1:1021" ht="15" customHeight="1" x14ac:dyDescent="0.25">
      <c r="A142" s="94">
        <v>800000758</v>
      </c>
      <c r="B142" s="92" t="s">
        <v>51</v>
      </c>
      <c r="C142" s="90" t="s">
        <v>40</v>
      </c>
      <c r="D142" s="90">
        <v>1</v>
      </c>
      <c r="E142" s="123"/>
      <c r="F142" s="124"/>
      <c r="G142" s="59">
        <f t="shared" si="6"/>
        <v>0</v>
      </c>
      <c r="H142" s="95">
        <f t="shared" si="5"/>
        <v>0</v>
      </c>
      <c r="AMG142"/>
    </row>
    <row r="143" spans="1:1021" ht="15" customHeight="1" x14ac:dyDescent="0.25">
      <c r="A143" s="94">
        <v>3537</v>
      </c>
      <c r="B143" s="92" t="s">
        <v>50</v>
      </c>
      <c r="C143" s="90" t="s">
        <v>40</v>
      </c>
      <c r="D143" s="90">
        <v>1</v>
      </c>
      <c r="E143" s="123"/>
      <c r="F143" s="124"/>
      <c r="G143" s="59">
        <f t="shared" si="6"/>
        <v>0</v>
      </c>
      <c r="H143" s="95">
        <f t="shared" si="5"/>
        <v>0</v>
      </c>
      <c r="AMG143"/>
    </row>
    <row r="144" spans="1:1021" ht="17.25" customHeight="1" x14ac:dyDescent="0.25">
      <c r="A144" s="94">
        <v>800000757</v>
      </c>
      <c r="B144" s="92" t="s">
        <v>49</v>
      </c>
      <c r="C144" s="90" t="s">
        <v>40</v>
      </c>
      <c r="D144" s="90">
        <v>1</v>
      </c>
      <c r="E144" s="123"/>
      <c r="F144" s="124"/>
      <c r="G144" s="59">
        <f t="shared" si="6"/>
        <v>0</v>
      </c>
      <c r="H144" s="95">
        <f t="shared" si="5"/>
        <v>0</v>
      </c>
      <c r="AMG144"/>
    </row>
    <row r="145" spans="1:1021" ht="30" customHeight="1" x14ac:dyDescent="0.25">
      <c r="A145" s="94" t="s">
        <v>48</v>
      </c>
      <c r="B145" s="55" t="s">
        <v>47</v>
      </c>
      <c r="C145" s="90" t="s">
        <v>40</v>
      </c>
      <c r="D145" s="90">
        <v>1</v>
      </c>
      <c r="E145" s="123"/>
      <c r="F145" s="124"/>
      <c r="G145" s="59">
        <f t="shared" si="6"/>
        <v>0</v>
      </c>
      <c r="H145" s="95">
        <f t="shared" si="5"/>
        <v>0</v>
      </c>
      <c r="AMG145"/>
    </row>
    <row r="146" spans="1:1021" ht="29.25" customHeight="1" x14ac:dyDescent="0.25">
      <c r="A146" s="94">
        <v>800000642</v>
      </c>
      <c r="B146" s="55" t="s">
        <v>46</v>
      </c>
      <c r="C146" s="90" t="s">
        <v>40</v>
      </c>
      <c r="D146" s="90">
        <v>1</v>
      </c>
      <c r="E146" s="123"/>
      <c r="F146" s="124"/>
      <c r="G146" s="59">
        <f t="shared" si="6"/>
        <v>0</v>
      </c>
      <c r="H146" s="95">
        <f t="shared" si="5"/>
        <v>0</v>
      </c>
      <c r="AMG146"/>
    </row>
    <row r="147" spans="1:1021" ht="15" customHeight="1" x14ac:dyDescent="0.25">
      <c r="A147" s="94">
        <v>800000027</v>
      </c>
      <c r="B147" s="92" t="s">
        <v>45</v>
      </c>
      <c r="C147" s="90" t="s">
        <v>40</v>
      </c>
      <c r="D147" s="90">
        <v>1</v>
      </c>
      <c r="E147" s="123"/>
      <c r="F147" s="124"/>
      <c r="G147" s="59">
        <f t="shared" si="6"/>
        <v>0</v>
      </c>
      <c r="H147" s="95">
        <f t="shared" si="5"/>
        <v>0</v>
      </c>
      <c r="AMG147"/>
    </row>
    <row r="148" spans="1:1021" ht="15" customHeight="1" x14ac:dyDescent="0.25">
      <c r="A148" s="94">
        <v>800000109</v>
      </c>
      <c r="B148" s="92" t="s">
        <v>44</v>
      </c>
      <c r="C148" s="90" t="s">
        <v>40</v>
      </c>
      <c r="D148" s="90">
        <v>1</v>
      </c>
      <c r="E148" s="123"/>
      <c r="F148" s="124"/>
      <c r="G148" s="59">
        <f t="shared" si="6"/>
        <v>0</v>
      </c>
      <c r="H148" s="95">
        <f t="shared" si="5"/>
        <v>0</v>
      </c>
      <c r="AMG148"/>
    </row>
    <row r="149" spans="1:1021" ht="15" customHeight="1" x14ac:dyDescent="0.25">
      <c r="A149" s="94">
        <v>2370</v>
      </c>
      <c r="B149" s="92" t="s">
        <v>43</v>
      </c>
      <c r="C149" s="90" t="s">
        <v>40</v>
      </c>
      <c r="D149" s="90">
        <v>1</v>
      </c>
      <c r="E149" s="123"/>
      <c r="F149" s="124"/>
      <c r="G149" s="59">
        <f t="shared" si="6"/>
        <v>0</v>
      </c>
      <c r="H149" s="95">
        <f t="shared" si="5"/>
        <v>0</v>
      </c>
      <c r="AMG149"/>
    </row>
    <row r="150" spans="1:1021" ht="15" customHeight="1" x14ac:dyDescent="0.25">
      <c r="A150" s="94">
        <v>800000523</v>
      </c>
      <c r="B150" s="92" t="s">
        <v>42</v>
      </c>
      <c r="C150" s="90" t="s">
        <v>40</v>
      </c>
      <c r="D150" s="90">
        <v>1</v>
      </c>
      <c r="E150" s="123"/>
      <c r="F150" s="124"/>
      <c r="G150" s="59">
        <f t="shared" si="6"/>
        <v>0</v>
      </c>
      <c r="H150" s="95">
        <f t="shared" si="5"/>
        <v>0</v>
      </c>
      <c r="AMG150"/>
    </row>
    <row r="151" spans="1:1021" ht="15" customHeight="1" x14ac:dyDescent="0.25">
      <c r="A151" s="94">
        <v>2150</v>
      </c>
      <c r="B151" s="92" t="s">
        <v>41</v>
      </c>
      <c r="C151" s="90" t="s">
        <v>40</v>
      </c>
      <c r="D151" s="90">
        <v>1</v>
      </c>
      <c r="E151" s="123"/>
      <c r="F151" s="124"/>
      <c r="G151" s="59">
        <f t="shared" si="6"/>
        <v>0</v>
      </c>
      <c r="H151" s="95">
        <f>G151*F151%</f>
        <v>0</v>
      </c>
      <c r="AMG151"/>
    </row>
    <row r="152" spans="1:1021" ht="15" customHeight="1" x14ac:dyDescent="0.25">
      <c r="A152" s="74"/>
      <c r="B152" s="85" t="s">
        <v>31</v>
      </c>
      <c r="C152" s="11"/>
      <c r="D152" s="73"/>
      <c r="E152" s="59"/>
      <c r="F152" s="59"/>
      <c r="G152" s="61">
        <f>SUM(G25:G151)</f>
        <v>0</v>
      </c>
      <c r="H152" s="61">
        <f>SUM(H25:H151)</f>
        <v>0</v>
      </c>
      <c r="I152" s="1" t="e">
        <f>#REF!*#REF!/100</f>
        <v>#REF!</v>
      </c>
    </row>
    <row r="153" spans="1:1021" x14ac:dyDescent="0.25">
      <c r="I153" s="1" t="e">
        <f>#REF!*#REF!/100</f>
        <v>#REF!</v>
      </c>
    </row>
    <row r="154" spans="1:1021" ht="15" customHeight="1" x14ac:dyDescent="0.25">
      <c r="E154" s="102" t="s">
        <v>16</v>
      </c>
      <c r="F154" s="103"/>
      <c r="G154" s="86">
        <f>G152+G18</f>
        <v>0</v>
      </c>
      <c r="I154" s="1" t="e">
        <f>#REF!*#REF!/100</f>
        <v>#REF!</v>
      </c>
    </row>
    <row r="155" spans="1:1021" ht="15" customHeight="1" x14ac:dyDescent="0.25">
      <c r="E155" s="102" t="s">
        <v>17</v>
      </c>
      <c r="F155" s="103"/>
      <c r="G155" s="86">
        <f>H152+H18</f>
        <v>0</v>
      </c>
      <c r="I155" s="1" t="e">
        <f>#REF!*#REF!/100</f>
        <v>#REF!</v>
      </c>
    </row>
    <row r="156" spans="1:1021" x14ac:dyDescent="0.25">
      <c r="E156" s="102" t="s">
        <v>24</v>
      </c>
      <c r="F156" s="103"/>
      <c r="G156" s="86">
        <f>G154+G155</f>
        <v>0</v>
      </c>
      <c r="I156" s="1" t="e">
        <f>#REF!*#REF!/100</f>
        <v>#REF!</v>
      </c>
    </row>
    <row r="157" spans="1:1021" ht="15" customHeight="1" x14ac:dyDescent="0.25">
      <c r="I157" s="1" t="e">
        <f>#REF!*#REF!/100</f>
        <v>#REF!</v>
      </c>
    </row>
    <row r="158" spans="1:1021" ht="15" customHeight="1" x14ac:dyDescent="0.25">
      <c r="I158" s="1" t="e">
        <f>#REF!*#REF!/100</f>
        <v>#REF!</v>
      </c>
    </row>
    <row r="159" spans="1:1021" ht="25.5" customHeight="1" x14ac:dyDescent="0.25">
      <c r="I159" s="1" t="e">
        <f>#REF!*#REF!/100</f>
        <v>#REF!</v>
      </c>
    </row>
    <row r="160" spans="1:1021" ht="15" customHeight="1" x14ac:dyDescent="0.25">
      <c r="I160" s="1" t="e">
        <f>#REF!*#REF!/100</f>
        <v>#REF!</v>
      </c>
    </row>
    <row r="161" spans="9:9" x14ac:dyDescent="0.25">
      <c r="I161" s="1" t="e">
        <f>#REF!*#REF!/100</f>
        <v>#REF!</v>
      </c>
    </row>
    <row r="162" spans="9:9" ht="15" customHeight="1" x14ac:dyDescent="0.25">
      <c r="I162" s="1" t="e">
        <f>#REF!*#REF!/100</f>
        <v>#REF!</v>
      </c>
    </row>
    <row r="163" spans="9:9" ht="15" customHeight="1" x14ac:dyDescent="0.25">
      <c r="I163" s="1" t="e">
        <f>#REF!*#REF!/100</f>
        <v>#REF!</v>
      </c>
    </row>
    <row r="164" spans="9:9" x14ac:dyDescent="0.25">
      <c r="I164" s="1" t="e">
        <f>#REF!*#REF!/100</f>
        <v>#REF!</v>
      </c>
    </row>
    <row r="165" spans="9:9" ht="15" customHeight="1" x14ac:dyDescent="0.25">
      <c r="I165" s="1" t="e">
        <f>#REF!*#REF!/100</f>
        <v>#REF!</v>
      </c>
    </row>
    <row r="166" spans="9:9" ht="25.5" customHeight="1" x14ac:dyDescent="0.25">
      <c r="I166" s="1" t="e">
        <f>#REF!*#REF!/100</f>
        <v>#REF!</v>
      </c>
    </row>
    <row r="167" spans="9:9" ht="15" customHeight="1" x14ac:dyDescent="0.25">
      <c r="I167" s="1" t="e">
        <f>#REF!*#REF!/100</f>
        <v>#REF!</v>
      </c>
    </row>
    <row r="168" spans="9:9" x14ac:dyDescent="0.25">
      <c r="I168" s="1" t="e">
        <f>#REF!*#REF!/100</f>
        <v>#REF!</v>
      </c>
    </row>
    <row r="169" spans="9:9" ht="15" customHeight="1" x14ac:dyDescent="0.25">
      <c r="I169" s="1" t="e">
        <f>#REF!*#REF!/100</f>
        <v>#REF!</v>
      </c>
    </row>
    <row r="170" spans="9:9" ht="15" customHeight="1" x14ac:dyDescent="0.25">
      <c r="I170" s="1" t="e">
        <f>#REF!*#REF!/100</f>
        <v>#REF!</v>
      </c>
    </row>
    <row r="171" spans="9:9" x14ac:dyDescent="0.25">
      <c r="I171" s="1" t="e">
        <f>#REF!*#REF!/100</f>
        <v>#REF!</v>
      </c>
    </row>
    <row r="172" spans="9:9" ht="15" customHeight="1" x14ac:dyDescent="0.25">
      <c r="I172" s="1" t="e">
        <f>#REF!*#REF!/100</f>
        <v>#REF!</v>
      </c>
    </row>
    <row r="173" spans="9:9" ht="25.5" customHeight="1" x14ac:dyDescent="0.25">
      <c r="I173" s="1" t="e">
        <f>#REF!*#REF!/100</f>
        <v>#REF!</v>
      </c>
    </row>
    <row r="174" spans="9:9" ht="15" customHeight="1" x14ac:dyDescent="0.25">
      <c r="I174" s="1" t="e">
        <f>#REF!*#REF!/100</f>
        <v>#REF!</v>
      </c>
    </row>
    <row r="175" spans="9:9" x14ac:dyDescent="0.25">
      <c r="I175" s="1" t="e">
        <f>#REF!*#REF!/100</f>
        <v>#REF!</v>
      </c>
    </row>
    <row r="176" spans="9:9" ht="15" customHeight="1" x14ac:dyDescent="0.25">
      <c r="I176" s="1" t="e">
        <f>#REF!*#REF!/100</f>
        <v>#REF!</v>
      </c>
    </row>
    <row r="177" spans="9:9" ht="15" customHeight="1" x14ac:dyDescent="0.25">
      <c r="I177" s="1" t="e">
        <f>#REF!*#REF!/100</f>
        <v>#REF!</v>
      </c>
    </row>
    <row r="178" spans="9:9" x14ac:dyDescent="0.25">
      <c r="I178" s="1" t="e">
        <f>#REF!*#REF!/100</f>
        <v>#REF!</v>
      </c>
    </row>
    <row r="179" spans="9:9" ht="15" customHeight="1" x14ac:dyDescent="0.25">
      <c r="I179" s="1" t="e">
        <f>#REF!*#REF!/100</f>
        <v>#REF!</v>
      </c>
    </row>
    <row r="180" spans="9:9" ht="25.5" customHeight="1" x14ac:dyDescent="0.25">
      <c r="I180" s="1" t="e">
        <f>#REF!*#REF!/100</f>
        <v>#REF!</v>
      </c>
    </row>
    <row r="181" spans="9:9" ht="15" customHeight="1" x14ac:dyDescent="0.25">
      <c r="I181" s="1" t="e">
        <f>#REF!*#REF!/100</f>
        <v>#REF!</v>
      </c>
    </row>
    <row r="182" spans="9:9" x14ac:dyDescent="0.25">
      <c r="I182" s="1" t="e">
        <f>#REF!*#REF!/100</f>
        <v>#REF!</v>
      </c>
    </row>
    <row r="183" spans="9:9" ht="15" customHeight="1" x14ac:dyDescent="0.25">
      <c r="I183" s="1" t="e">
        <f>#REF!*#REF!/100</f>
        <v>#REF!</v>
      </c>
    </row>
    <row r="184" spans="9:9" ht="15" customHeight="1" x14ac:dyDescent="0.25">
      <c r="I184" s="1" t="e">
        <f>#REF!*#REF!/100</f>
        <v>#REF!</v>
      </c>
    </row>
    <row r="185" spans="9:9" x14ac:dyDescent="0.25">
      <c r="I185" s="1" t="e">
        <f>#REF!*#REF!/100</f>
        <v>#REF!</v>
      </c>
    </row>
    <row r="186" spans="9:9" ht="15" customHeight="1" x14ac:dyDescent="0.25">
      <c r="I186" s="1" t="e">
        <f>#REF!*#REF!/100</f>
        <v>#REF!</v>
      </c>
    </row>
    <row r="187" spans="9:9" ht="15" customHeight="1" x14ac:dyDescent="0.25">
      <c r="I187" s="1" t="e">
        <f>#REF!*#REF!/100</f>
        <v>#REF!</v>
      </c>
    </row>
    <row r="188" spans="9:9" x14ac:dyDescent="0.25">
      <c r="I188" s="1" t="e">
        <f>#REF!*#REF!/100</f>
        <v>#REF!</v>
      </c>
    </row>
    <row r="189" spans="9:9" ht="25.5" customHeight="1" x14ac:dyDescent="0.25">
      <c r="I189" s="1" t="e">
        <f>#REF!*#REF!/100</f>
        <v>#REF!</v>
      </c>
    </row>
    <row r="190" spans="9:9" ht="30" customHeight="1" x14ac:dyDescent="0.25">
      <c r="I190" s="1" t="e">
        <f>#REF!*#REF!/100</f>
        <v>#REF!</v>
      </c>
    </row>
    <row r="191" spans="9:9" ht="29.25" customHeight="1" x14ac:dyDescent="0.25">
      <c r="I191" s="1" t="e">
        <f>#REF!*#REF!/100</f>
        <v>#REF!</v>
      </c>
    </row>
    <row r="192" spans="9:9" ht="40.5" customHeight="1" x14ac:dyDescent="0.25">
      <c r="I192" s="1" t="e">
        <f>#REF!*#REF!/100</f>
        <v>#REF!</v>
      </c>
    </row>
    <row r="200" spans="1:8" s="4" customFormat="1" ht="12.75" x14ac:dyDescent="0.2">
      <c r="A200" s="1"/>
      <c r="B200" s="1"/>
      <c r="C200" s="2"/>
      <c r="D200" s="1"/>
      <c r="E200" s="3"/>
      <c r="F200" s="1"/>
      <c r="G200" s="1"/>
      <c r="H200" s="1"/>
    </row>
    <row r="201" spans="1:8" s="4" customFormat="1" ht="25.5" customHeight="1" x14ac:dyDescent="0.2">
      <c r="A201" s="1"/>
      <c r="B201" s="1"/>
      <c r="C201" s="2"/>
      <c r="D201" s="1"/>
      <c r="E201" s="3"/>
      <c r="F201" s="1"/>
      <c r="G201" s="1"/>
      <c r="H201" s="1"/>
    </row>
  </sheetData>
  <sheetProtection algorithmName="SHA-512" hashValue="vSvd2l+I6lIxkOc+4t3PcZSNclzk2y0ZgxhdgWFZJeEP6/BRQa3ZFFSuOItW9nwr30WjZfJw8gnYJ7TnNRIrGQ==" saltValue="TpcYfCkgbXMTS02kySpOcg==" spinCount="100000" sheet="1" objects="1" scenarios="1"/>
  <mergeCells count="11">
    <mergeCell ref="E156:F156"/>
    <mergeCell ref="A11:H11"/>
    <mergeCell ref="B23:G23"/>
    <mergeCell ref="B24:G24"/>
    <mergeCell ref="E154:F154"/>
    <mergeCell ref="E155:F155"/>
    <mergeCell ref="B48:G48"/>
    <mergeCell ref="B73:G73"/>
    <mergeCell ref="B74:G74"/>
    <mergeCell ref="B112:G112"/>
    <mergeCell ref="B113:G113"/>
  </mergeCells>
  <phoneticPr fontId="14" type="noConversion"/>
  <pageMargins left="0.70833333333333304" right="0.70833333333333304" top="0.94513888888888897" bottom="0.94513888888888897" header="0.51180555555555496" footer="0.51180555555555496"/>
  <pageSetup paperSize="9" scale="75" firstPageNumber="0" fitToHeight="0" orientation="portrait" horizontalDpi="300" verticalDpi="300" r:id="rId1"/>
  <headerFooter>
    <oddFooter>&amp;L&amp;"Arial,Navadno"&amp;10UKC Maribor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89376-39F8-4B00-BA23-F1CFFDE8D93A}">
  <dimension ref="A1:L26"/>
  <sheetViews>
    <sheetView zoomScaleNormal="100" workbookViewId="0">
      <selection activeCell="E4" sqref="E4"/>
    </sheetView>
  </sheetViews>
  <sheetFormatPr defaultColWidth="8.7109375" defaultRowHeight="15" x14ac:dyDescent="0.25"/>
  <cols>
    <col min="1" max="1" width="6.5703125" style="50" customWidth="1"/>
    <col min="4" max="4" width="20.7109375" customWidth="1"/>
    <col min="5" max="5" width="8.140625" customWidth="1"/>
    <col min="6" max="6" width="5" customWidth="1"/>
    <col min="7" max="7" width="2.5703125" customWidth="1"/>
    <col min="8" max="8" width="6" hidden="1" customWidth="1"/>
    <col min="10" max="10" width="3.42578125" customWidth="1"/>
    <col min="11" max="11" width="10.85546875" style="50" customWidth="1"/>
  </cols>
  <sheetData>
    <row r="1" spans="1:12" s="1" customFormat="1" ht="12.75" x14ac:dyDescent="0.2">
      <c r="A1" s="48"/>
      <c r="B1" s="2"/>
      <c r="H1" s="3"/>
      <c r="K1" s="48"/>
    </row>
    <row r="2" spans="1:12" s="1" customFormat="1" ht="12.75" x14ac:dyDescent="0.2">
      <c r="A2" s="48"/>
      <c r="B2" s="2"/>
      <c r="H2" s="3"/>
      <c r="K2" s="48"/>
    </row>
    <row r="3" spans="1:12" s="4" customFormat="1" x14ac:dyDescent="0.25">
      <c r="A3" s="107" t="s">
        <v>0</v>
      </c>
      <c r="B3" s="108"/>
      <c r="C3" s="5"/>
      <c r="D3" s="5"/>
      <c r="F3" s="7"/>
      <c r="H3" s="6"/>
      <c r="K3" s="49" t="s">
        <v>144</v>
      </c>
    </row>
    <row r="4" spans="1:12" s="4" customFormat="1" x14ac:dyDescent="0.25">
      <c r="B4" s="49"/>
      <c r="C4" s="114"/>
      <c r="D4" s="125"/>
      <c r="E4" s="69"/>
      <c r="F4" s="7"/>
      <c r="I4" s="6"/>
      <c r="L4" s="49"/>
    </row>
    <row r="5" spans="1:12" s="4" customFormat="1" x14ac:dyDescent="0.25">
      <c r="B5" s="49"/>
      <c r="C5" s="114"/>
      <c r="D5" s="125"/>
      <c r="E5" s="70"/>
      <c r="F5" s="8"/>
      <c r="I5" s="6"/>
      <c r="L5" s="49"/>
    </row>
    <row r="6" spans="1:12" s="4" customFormat="1" x14ac:dyDescent="0.25">
      <c r="B6" s="49"/>
      <c r="C6" s="114"/>
      <c r="D6" s="125"/>
      <c r="E6" s="69"/>
      <c r="F6" s="7"/>
      <c r="I6" s="6"/>
      <c r="L6" s="49"/>
    </row>
    <row r="7" spans="1:12" s="4" customFormat="1" x14ac:dyDescent="0.25">
      <c r="B7" s="49"/>
      <c r="C7" s="114"/>
      <c r="D7" s="125"/>
      <c r="E7" s="69"/>
      <c r="F7" s="7"/>
      <c r="I7" s="6"/>
      <c r="L7" s="49"/>
    </row>
    <row r="8" spans="1:12" s="4" customFormat="1" ht="12.75" x14ac:dyDescent="0.2">
      <c r="A8" s="109" t="s">
        <v>1</v>
      </c>
      <c r="B8" s="110"/>
      <c r="C8" s="71"/>
      <c r="D8" s="71"/>
      <c r="H8" s="6"/>
      <c r="K8" s="49"/>
    </row>
    <row r="9" spans="1:12" s="4" customFormat="1" x14ac:dyDescent="0.25">
      <c r="A9" s="111"/>
      <c r="B9" s="110"/>
      <c r="C9" s="113"/>
      <c r="D9" s="125"/>
      <c r="E9" s="7"/>
      <c r="H9" s="6"/>
      <c r="K9" s="49"/>
    </row>
    <row r="10" spans="1:12" s="4" customFormat="1" x14ac:dyDescent="0.25">
      <c r="A10" s="107" t="s">
        <v>2</v>
      </c>
      <c r="B10" s="112"/>
      <c r="C10" s="113"/>
      <c r="D10" s="125"/>
      <c r="H10" s="6"/>
      <c r="K10" s="49"/>
    </row>
    <row r="11" spans="1:12" s="1" customFormat="1" ht="12.75" x14ac:dyDescent="0.2">
      <c r="A11" s="48"/>
      <c r="B11" s="2"/>
      <c r="H11" s="3"/>
      <c r="K11" s="48"/>
    </row>
    <row r="12" spans="1:12" s="1" customFormat="1" ht="12.75" x14ac:dyDescent="0.2">
      <c r="A12" s="48"/>
      <c r="B12" s="2"/>
      <c r="H12" s="3"/>
      <c r="K12" s="48"/>
    </row>
    <row r="13" spans="1:12" s="1" customFormat="1" ht="12.75" x14ac:dyDescent="0.2">
      <c r="A13" s="48"/>
      <c r="B13" s="2"/>
      <c r="H13" s="3"/>
      <c r="K13" s="48"/>
    </row>
    <row r="14" spans="1:12" s="1" customFormat="1" ht="18" x14ac:dyDescent="0.2">
      <c r="A14" s="119" t="s">
        <v>35</v>
      </c>
      <c r="B14" s="119"/>
      <c r="C14" s="119"/>
      <c r="D14" s="119"/>
      <c r="E14" s="119"/>
      <c r="F14" s="119"/>
      <c r="G14" s="119"/>
      <c r="H14" s="119"/>
      <c r="I14" s="119"/>
      <c r="J14" s="119"/>
      <c r="K14" s="22"/>
    </row>
    <row r="15" spans="1:12" s="1" customFormat="1" ht="42" customHeight="1" x14ac:dyDescent="0.2">
      <c r="A15" s="120" t="s">
        <v>148</v>
      </c>
      <c r="B15" s="120"/>
      <c r="C15" s="120"/>
      <c r="D15" s="120"/>
      <c r="E15" s="120"/>
      <c r="F15" s="120"/>
      <c r="G15" s="120"/>
      <c r="H15" s="120"/>
      <c r="I15" s="120"/>
      <c r="J15" s="120"/>
      <c r="K15" s="22"/>
    </row>
    <row r="17" spans="1:11" ht="51.75" x14ac:dyDescent="0.25">
      <c r="A17" s="54" t="s">
        <v>3</v>
      </c>
      <c r="B17" s="121" t="s">
        <v>25</v>
      </c>
      <c r="C17" s="121"/>
      <c r="D17" s="121"/>
      <c r="E17" s="121"/>
      <c r="F17" s="121"/>
      <c r="G17" s="121"/>
      <c r="H17" s="121"/>
      <c r="I17" s="122" t="s">
        <v>38</v>
      </c>
      <c r="J17" s="122"/>
      <c r="K17" s="41" t="s">
        <v>37</v>
      </c>
    </row>
    <row r="18" spans="1:11" x14ac:dyDescent="0.25">
      <c r="A18" s="55" t="s">
        <v>10</v>
      </c>
      <c r="B18" s="115" t="s">
        <v>32</v>
      </c>
      <c r="C18" s="115"/>
      <c r="D18" s="115"/>
      <c r="E18" s="115"/>
      <c r="F18" s="115"/>
      <c r="G18" s="115"/>
      <c r="H18" s="115"/>
      <c r="I18" s="116">
        <f>'Podsklop 1 - PREV. VZDRŽ.'!G16</f>
        <v>0</v>
      </c>
      <c r="J18" s="116"/>
      <c r="K18" s="56">
        <f>I18*3</f>
        <v>0</v>
      </c>
    </row>
    <row r="19" spans="1:11" x14ac:dyDescent="0.25">
      <c r="A19" s="55" t="s">
        <v>13</v>
      </c>
      <c r="B19" s="115" t="s">
        <v>33</v>
      </c>
      <c r="C19" s="115"/>
      <c r="D19" s="115"/>
      <c r="E19" s="115"/>
      <c r="F19" s="115"/>
      <c r="G19" s="115"/>
      <c r="H19" s="115"/>
      <c r="I19" s="116">
        <f>'Podsklop 2 - KOREKT. VZDRŽ.'!G57</f>
        <v>0</v>
      </c>
      <c r="J19" s="116"/>
      <c r="K19" s="56">
        <f>I19*3</f>
        <v>0</v>
      </c>
    </row>
    <row r="20" spans="1:11" x14ac:dyDescent="0.25">
      <c r="A20" s="55"/>
      <c r="B20" s="117" t="s">
        <v>26</v>
      </c>
      <c r="C20" s="117"/>
      <c r="D20" s="117"/>
      <c r="E20" s="117"/>
      <c r="F20" s="117"/>
      <c r="G20" s="117"/>
      <c r="H20" s="117"/>
      <c r="I20" s="118">
        <f>I18+I19</f>
        <v>0</v>
      </c>
      <c r="J20" s="118"/>
      <c r="K20" s="99">
        <f>K18+K19</f>
        <v>0</v>
      </c>
    </row>
    <row r="21" spans="1:11" x14ac:dyDescent="0.25">
      <c r="B21" s="13"/>
      <c r="C21" s="13"/>
      <c r="D21" s="13"/>
      <c r="E21" s="13"/>
      <c r="F21" s="13"/>
      <c r="G21" s="13"/>
      <c r="H21" s="13"/>
    </row>
    <row r="26" spans="1:11" x14ac:dyDescent="0.25">
      <c r="I26" s="84"/>
    </row>
  </sheetData>
  <sheetProtection algorithmName="SHA-512" hashValue="k2kqQ6qszBTZ7TiybCQd7aCLKvGor6Wo1lirtsYRGbD3p8euFW/ILsPaSKZ+kaMeV59SK/jaMnssBCtFOSJXBg==" saltValue="E2vNSMQAP/t6CWZqUUXkrg==" spinCount="100000" sheet="1" objects="1" scenarios="1"/>
  <mergeCells count="19">
    <mergeCell ref="B19:H19"/>
    <mergeCell ref="I19:J19"/>
    <mergeCell ref="B20:H20"/>
    <mergeCell ref="I20:J20"/>
    <mergeCell ref="A14:J14"/>
    <mergeCell ref="A15:J15"/>
    <mergeCell ref="B17:H17"/>
    <mergeCell ref="I17:J17"/>
    <mergeCell ref="B18:H18"/>
    <mergeCell ref="I18:J18"/>
    <mergeCell ref="A3:B3"/>
    <mergeCell ref="A8:B9"/>
    <mergeCell ref="A10:B10"/>
    <mergeCell ref="C9:D9"/>
    <mergeCell ref="C10:D10"/>
    <mergeCell ref="C4:D4"/>
    <mergeCell ref="C5:D5"/>
    <mergeCell ref="C6:D6"/>
    <mergeCell ref="C7:D7"/>
  </mergeCells>
  <pageMargins left="0.7" right="0.7" top="0.75" bottom="0.75" header="0.3" footer="0.3"/>
  <pageSetup paperSize="9" orientation="portrait" r:id="rId1"/>
  <headerFooter>
    <oddFooter>&amp;LUKC Maribor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Podsklop 1 - PREV. VZDRŽ.</vt:lpstr>
      <vt:lpstr>Podsklop 2 - KOREKT. VZDRŽ.</vt:lpstr>
      <vt:lpstr>Rekapitulacija</vt:lpstr>
      <vt:lpstr>'Podsklop 2 - KOREKT. VZDRŽ.'!_FiltriranjeZbirkePodatkov</vt:lpstr>
      <vt:lpstr>'Podsklop 2 - KOREKT. VZDRŽ.'!Tiskanje_naslovov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Simić</dc:creator>
  <dc:description/>
  <cp:lastModifiedBy>Katja SAMBOLEC</cp:lastModifiedBy>
  <cp:revision>1</cp:revision>
  <cp:lastPrinted>2024-04-24T12:38:14Z</cp:lastPrinted>
  <dcterms:created xsi:type="dcterms:W3CDTF">2018-10-08T09:53:45Z</dcterms:created>
  <dcterms:modified xsi:type="dcterms:W3CDTF">2024-04-25T12:31:51Z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